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fileSharing readOnlyRecommended="1"/>
  <workbookPr filterPrivacy="1" defaultThemeVersion="124226"/>
  <xr:revisionPtr revIDLastSave="0" documentId="13_ncr:1_{75613ECC-6EAC-430D-BAA6-9E81F645F0DF}" xr6:coauthVersionLast="47" xr6:coauthVersionMax="47" xr10:uidLastSave="{00000000-0000-0000-0000-000000000000}"/>
  <bookViews>
    <workbookView xWindow="-120" yWindow="-120" windowWidth="29040" windowHeight="15840" tabRatio="718" xr2:uid="{00000000-000D-0000-FFFF-FFFF00000000}"/>
  </bookViews>
  <sheets>
    <sheet name="Disclaimer" sheetId="18" r:id="rId1"/>
    <sheet name="Figures" sheetId="17" r:id="rId2"/>
    <sheet name="Tables" sheetId="19" r:id="rId3"/>
    <sheet name="Conversion Factors" sheetId="16"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D74" i="17" l="1"/>
  <c r="BC74" i="17"/>
  <c r="X50" i="17"/>
  <c r="W50" i="17"/>
  <c r="V50" i="17"/>
  <c r="M74" i="17"/>
  <c r="F74" i="17"/>
  <c r="E74" i="17"/>
  <c r="BD73" i="17"/>
  <c r="BC73" i="17"/>
  <c r="AD35" i="17"/>
  <c r="X49" i="17"/>
  <c r="W49" i="17"/>
  <c r="V49" i="17"/>
  <c r="M73" i="17"/>
  <c r="F73" i="17"/>
  <c r="E73" i="17"/>
  <c r="R12" i="19" l="1"/>
  <c r="Q12" i="19"/>
  <c r="P12" i="19"/>
  <c r="N12" i="19"/>
  <c r="O12" i="19"/>
  <c r="M12" i="19"/>
  <c r="BD72" i="17"/>
  <c r="BC72" i="17"/>
  <c r="X48" i="17"/>
  <c r="W48" i="17"/>
  <c r="V48" i="17"/>
  <c r="M72" i="17"/>
  <c r="F72" i="17"/>
  <c r="E72" i="17"/>
  <c r="BD71" i="17"/>
  <c r="BC71" i="17"/>
  <c r="X47" i="17"/>
  <c r="W47" i="17"/>
  <c r="V47" i="17"/>
  <c r="M71" i="17"/>
  <c r="F71" i="17"/>
  <c r="E71" i="17"/>
  <c r="BN7" i="19" l="1"/>
  <c r="BM7" i="19"/>
  <c r="AF6" i="19"/>
  <c r="AE6" i="19"/>
  <c r="AD6" i="19"/>
  <c r="AC6" i="19"/>
  <c r="AB6" i="19"/>
  <c r="Y6" i="19"/>
  <c r="X6" i="19"/>
  <c r="W6" i="19"/>
  <c r="V6" i="19"/>
  <c r="BD70" i="17"/>
  <c r="BC70" i="17"/>
  <c r="X46" i="17"/>
  <c r="W46" i="17"/>
  <c r="V46" i="17"/>
  <c r="X45" i="17"/>
  <c r="W45" i="17"/>
  <c r="V45" i="17"/>
  <c r="M70" i="17"/>
  <c r="F70" i="17"/>
  <c r="E70" i="17"/>
  <c r="BD69" i="17" l="1"/>
  <c r="BC69" i="17"/>
  <c r="M69" i="17"/>
  <c r="F69" i="17"/>
  <c r="E69" i="17"/>
  <c r="BD68" i="17" l="1"/>
  <c r="BC68" i="17"/>
  <c r="X44" i="17"/>
  <c r="W44" i="17"/>
  <c r="V44" i="17"/>
  <c r="M68" i="17"/>
  <c r="F68" i="17"/>
  <c r="E68" i="17"/>
  <c r="BC67" i="17" l="1"/>
  <c r="BD67" i="17"/>
  <c r="V43" i="17" l="1"/>
  <c r="W43" i="17"/>
  <c r="X43" i="17"/>
  <c r="M67" i="17" l="1"/>
  <c r="E67" i="17" l="1"/>
  <c r="F67" i="17"/>
  <c r="AB36" i="17" l="1"/>
  <c r="AC36" i="17" l="1"/>
  <c r="BD65" i="17" l="1"/>
  <c r="BC65" i="17"/>
  <c r="X41" i="17"/>
  <c r="W41" i="17"/>
  <c r="V41" i="17"/>
  <c r="M65" i="17"/>
  <c r="F65" i="17"/>
  <c r="E65" i="17"/>
  <c r="E66" i="17" l="1"/>
  <c r="F66" i="17"/>
  <c r="BC26" i="17" l="1"/>
  <c r="AE27" i="17" l="1"/>
  <c r="AE28" i="17"/>
  <c r="AE29" i="17"/>
  <c r="AE30" i="17"/>
  <c r="AE31" i="17"/>
  <c r="AE32" i="17"/>
  <c r="AE33" i="17"/>
  <c r="AE34" i="17"/>
  <c r="AE35" i="17"/>
  <c r="AD28" i="17"/>
  <c r="AD29" i="17"/>
  <c r="AD30" i="17"/>
  <c r="AD31" i="17"/>
  <c r="AD32" i="17"/>
  <c r="AD33" i="17"/>
  <c r="AD34" i="17"/>
  <c r="AD27" i="17"/>
  <c r="AD36" i="17" l="1"/>
  <c r="AE36" i="17"/>
  <c r="BD64" i="17"/>
  <c r="BC66" i="17"/>
  <c r="BD66" i="17"/>
  <c r="V42" i="17"/>
  <c r="W42" i="17"/>
  <c r="X42" i="17"/>
  <c r="M66" i="17"/>
  <c r="BC64" i="17" l="1"/>
  <c r="M64" i="17"/>
  <c r="F64" i="17"/>
  <c r="E64" i="17"/>
  <c r="BD63" i="17"/>
  <c r="BC63" i="17"/>
  <c r="M63" i="17"/>
  <c r="F63" i="17"/>
  <c r="E63" i="17"/>
  <c r="BD62" i="17"/>
  <c r="BC62" i="17"/>
  <c r="M62" i="17"/>
  <c r="F62" i="17"/>
  <c r="E62" i="17"/>
  <c r="BD61" i="17"/>
  <c r="BC61" i="17"/>
  <c r="M61" i="17"/>
  <c r="F61" i="17"/>
  <c r="E61" i="17"/>
  <c r="BD60" i="17"/>
  <c r="BC60" i="17"/>
  <c r="M60" i="17"/>
  <c r="F60" i="17"/>
  <c r="E60" i="17"/>
  <c r="BD59" i="17"/>
  <c r="BC59" i="17"/>
  <c r="M59" i="17"/>
  <c r="F59" i="17"/>
  <c r="E59" i="17"/>
  <c r="BD58" i="17"/>
  <c r="BC58" i="17"/>
  <c r="M58" i="17"/>
  <c r="F58" i="17"/>
  <c r="E58" i="17"/>
  <c r="BD57" i="17"/>
  <c r="BC57" i="17"/>
  <c r="M57" i="17"/>
  <c r="F57" i="17"/>
  <c r="E57" i="17"/>
  <c r="BD56" i="17"/>
  <c r="BC56" i="17"/>
  <c r="M56" i="17"/>
  <c r="F56" i="17"/>
  <c r="E56" i="17"/>
  <c r="BD55" i="17"/>
  <c r="BC55" i="17"/>
  <c r="M55" i="17"/>
  <c r="F55" i="17"/>
  <c r="E55" i="17"/>
  <c r="BD54" i="17"/>
  <c r="BC54" i="17"/>
  <c r="M54" i="17"/>
  <c r="F54" i="17"/>
  <c r="E54" i="17"/>
  <c r="BD53" i="17"/>
  <c r="BC53" i="17"/>
  <c r="M53" i="17"/>
  <c r="F53" i="17"/>
  <c r="E53" i="17"/>
  <c r="BD52" i="17"/>
  <c r="BC52" i="17"/>
  <c r="M52" i="17"/>
  <c r="F52" i="17"/>
  <c r="E52" i="17"/>
  <c r="BD51" i="17"/>
  <c r="BC51" i="17"/>
  <c r="M51" i="17"/>
  <c r="F51" i="17"/>
  <c r="E51" i="17"/>
  <c r="BD50" i="17"/>
  <c r="BC50" i="17"/>
  <c r="M50" i="17"/>
  <c r="F50" i="17"/>
  <c r="E50" i="17"/>
  <c r="BD49" i="17"/>
  <c r="BC49" i="17"/>
  <c r="M49" i="17"/>
  <c r="F49" i="17"/>
  <c r="E49" i="17"/>
  <c r="BD48" i="17"/>
  <c r="BC48" i="17"/>
  <c r="M48" i="17"/>
  <c r="F48" i="17"/>
  <c r="E48" i="17"/>
  <c r="BD47" i="17"/>
  <c r="BC47" i="17"/>
  <c r="M47" i="17"/>
  <c r="F47" i="17"/>
  <c r="E47" i="17"/>
  <c r="BD46" i="17"/>
  <c r="BC46" i="17"/>
  <c r="M46" i="17"/>
  <c r="F46" i="17"/>
  <c r="E46" i="17"/>
  <c r="BD45" i="17"/>
  <c r="BC45" i="17"/>
  <c r="M45" i="17"/>
  <c r="F45" i="17"/>
  <c r="E45" i="17"/>
  <c r="BD44" i="17"/>
  <c r="BC44" i="17"/>
  <c r="M44" i="17"/>
  <c r="F44" i="17"/>
  <c r="E44" i="17"/>
  <c r="BD43" i="17"/>
  <c r="BC43" i="17"/>
  <c r="M43" i="17"/>
  <c r="F43" i="17"/>
  <c r="E43" i="17"/>
  <c r="BD42" i="17"/>
  <c r="BC42" i="17"/>
  <c r="M42" i="17"/>
  <c r="F42" i="17"/>
  <c r="E42" i="17"/>
  <c r="BD41" i="17"/>
  <c r="BC41" i="17"/>
  <c r="M41" i="17"/>
  <c r="F41" i="17"/>
  <c r="E41" i="17"/>
  <c r="BD40" i="17"/>
  <c r="BC40" i="17"/>
  <c r="X40" i="17"/>
  <c r="W40" i="17"/>
  <c r="V40" i="17"/>
  <c r="M40" i="17"/>
  <c r="F40" i="17"/>
  <c r="E40" i="17"/>
  <c r="BD39" i="17"/>
  <c r="BC39" i="17"/>
  <c r="X39" i="17"/>
  <c r="W39" i="17"/>
  <c r="V39" i="17"/>
  <c r="M39" i="17"/>
  <c r="F39" i="17"/>
  <c r="E39" i="17"/>
  <c r="BD38" i="17"/>
  <c r="BC38" i="17"/>
  <c r="X38" i="17"/>
  <c r="W38" i="17"/>
  <c r="V38" i="17"/>
  <c r="M38" i="17"/>
  <c r="F38" i="17"/>
  <c r="E38" i="17"/>
  <c r="BD37" i="17"/>
  <c r="BC37" i="17"/>
  <c r="X37" i="17"/>
  <c r="W37" i="17"/>
  <c r="V37" i="17"/>
  <c r="M37" i="17"/>
  <c r="F37" i="17"/>
  <c r="E37" i="17"/>
  <c r="BD36" i="17"/>
  <c r="BC36" i="17"/>
  <c r="X36" i="17"/>
  <c r="W36" i="17"/>
  <c r="V36" i="17"/>
  <c r="M36" i="17"/>
  <c r="F36" i="17"/>
  <c r="E36" i="17"/>
  <c r="BD35" i="17"/>
  <c r="BC35" i="17"/>
  <c r="X35" i="17"/>
  <c r="W35" i="17"/>
  <c r="V35" i="17"/>
  <c r="M35" i="17"/>
  <c r="F35" i="17"/>
  <c r="E35" i="17"/>
  <c r="BD34" i="17"/>
  <c r="BC34" i="17"/>
  <c r="X34" i="17"/>
  <c r="W34" i="17"/>
  <c r="V34" i="17"/>
  <c r="M34" i="17"/>
  <c r="F34" i="17"/>
  <c r="E34" i="17"/>
  <c r="BD33" i="17"/>
  <c r="BC33" i="17"/>
  <c r="X33" i="17"/>
  <c r="W33" i="17"/>
  <c r="V33" i="17"/>
  <c r="M33" i="17"/>
  <c r="F33" i="17"/>
  <c r="E33" i="17"/>
  <c r="BD32" i="17"/>
  <c r="BC32" i="17"/>
  <c r="X32" i="17"/>
  <c r="W32" i="17"/>
  <c r="V32" i="17"/>
  <c r="M32" i="17"/>
  <c r="F32" i="17"/>
  <c r="E32" i="17"/>
  <c r="BD31" i="17"/>
  <c r="BC31" i="17"/>
  <c r="X31" i="17"/>
  <c r="W31" i="17"/>
  <c r="V31" i="17"/>
  <c r="M31" i="17"/>
  <c r="F31" i="17"/>
  <c r="E31" i="17"/>
  <c r="BD30" i="17"/>
  <c r="BC30" i="17"/>
  <c r="X30" i="17"/>
  <c r="W30" i="17"/>
  <c r="V30" i="17"/>
  <c r="M30" i="17"/>
  <c r="F30" i="17"/>
  <c r="E30" i="17"/>
  <c r="BD29" i="17"/>
  <c r="BC29" i="17"/>
  <c r="X29" i="17"/>
  <c r="W29" i="17"/>
  <c r="V29" i="17"/>
  <c r="M29" i="17"/>
  <c r="F29" i="17"/>
  <c r="E29" i="17"/>
  <c r="BD28" i="17"/>
  <c r="BC28" i="17"/>
  <c r="X28" i="17"/>
  <c r="W28" i="17"/>
  <c r="V28" i="17"/>
  <c r="M28" i="17"/>
  <c r="F28" i="17"/>
  <c r="E28" i="17"/>
  <c r="BD27" i="17"/>
  <c r="BC27" i="17"/>
  <c r="X27" i="17"/>
  <c r="W27" i="17"/>
  <c r="V27" i="17"/>
  <c r="M27" i="17"/>
  <c r="F27" i="17"/>
  <c r="E27" i="17"/>
  <c r="BD26" i="17"/>
  <c r="X26" i="17"/>
  <c r="W26" i="17"/>
  <c r="V26" i="17"/>
  <c r="M26" i="17"/>
  <c r="F26" i="17"/>
  <c r="E26" i="17"/>
</calcChain>
</file>

<file path=xl/sharedStrings.xml><?xml version="1.0" encoding="utf-8"?>
<sst xmlns="http://schemas.openxmlformats.org/spreadsheetml/2006/main" count="662" uniqueCount="525">
  <si>
    <t>Production</t>
  </si>
  <si>
    <t>Year</t>
  </si>
  <si>
    <t>(Tcf)</t>
  </si>
  <si>
    <r>
      <t>(10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t>
    </r>
  </si>
  <si>
    <t>Total</t>
  </si>
  <si>
    <t>Value and Scientific Notation</t>
  </si>
  <si>
    <r>
      <t>Metric and Imperial Equivalent Units</t>
    </r>
    <r>
      <rPr>
        <b/>
        <vertAlign val="superscript"/>
        <sz val="8"/>
        <rFont val="Arial"/>
        <family val="2"/>
      </rPr>
      <t>(a)</t>
    </r>
    <r>
      <rPr>
        <b/>
        <sz val="8"/>
        <rFont val="Arial"/>
        <family val="2"/>
      </rPr>
      <t xml:space="preserve"> </t>
    </r>
  </si>
  <si>
    <t>Energy Content Factors</t>
  </si>
  <si>
    <t>Term</t>
  </si>
  <si>
    <t>Value
(short scale)</t>
  </si>
  <si>
    <t>Scientific notation</t>
  </si>
  <si>
    <t xml:space="preserve">Metric </t>
  </si>
  <si>
    <t>Imperial</t>
  </si>
  <si>
    <t>Energy resource</t>
  </si>
  <si>
    <t>Gigajoules</t>
  </si>
  <si>
    <t>kilo</t>
  </si>
  <si>
    <t>thousand</t>
  </si>
  <si>
    <r>
      <t xml:space="preserve">10 </t>
    </r>
    <r>
      <rPr>
        <vertAlign val="superscript"/>
        <sz val="8"/>
        <rFont val="Arial"/>
        <family val="2"/>
      </rPr>
      <t>3</t>
    </r>
  </si>
  <si>
    <t>kilojoule</t>
  </si>
  <si>
    <t>equals</t>
  </si>
  <si>
    <t>British thermal units (Btu as defined in the federal Gas Inspection Act (60-61°F)</t>
  </si>
  <si>
    <t>Natural gas (per thousand cubic metres)</t>
  </si>
  <si>
    <t>37.4*</t>
  </si>
  <si>
    <t>mega</t>
  </si>
  <si>
    <t>million</t>
  </si>
  <si>
    <r>
      <t xml:space="preserve">10 </t>
    </r>
    <r>
      <rPr>
        <vertAlign val="superscript"/>
        <sz val="8"/>
        <rFont val="Arial"/>
        <family val="2"/>
      </rPr>
      <t>6</t>
    </r>
  </si>
  <si>
    <r>
      <t>m</t>
    </r>
    <r>
      <rPr>
        <vertAlign val="superscript"/>
        <sz val="8"/>
        <rFont val="Arial"/>
        <family val="2"/>
      </rPr>
      <t>3</t>
    </r>
    <r>
      <rPr>
        <sz val="8"/>
        <rFont val="Arial"/>
        <family val="2"/>
      </rPr>
      <t xml:space="preserve"> of gas</t>
    </r>
    <r>
      <rPr>
        <sz val="8"/>
        <rFont val="Arial"/>
        <family val="2"/>
      </rPr>
      <t xml:space="preserve">
(101.325 kPa and 15°C)</t>
    </r>
  </si>
  <si>
    <t>cubic feet of gas
(14.65 psia and 60°F)</t>
  </si>
  <si>
    <t>Ethane (per cubic metre)</t>
  </si>
  <si>
    <t>giga</t>
  </si>
  <si>
    <t>billion</t>
  </si>
  <si>
    <r>
      <t xml:space="preserve">10 </t>
    </r>
    <r>
      <rPr>
        <vertAlign val="superscript"/>
        <sz val="8"/>
        <rFont val="Arial"/>
        <family val="2"/>
      </rPr>
      <t>9</t>
    </r>
  </si>
  <si>
    <r>
      <t>m</t>
    </r>
    <r>
      <rPr>
        <vertAlign val="superscript"/>
        <sz val="8"/>
        <rFont val="Arial"/>
        <family val="2"/>
      </rPr>
      <t>3</t>
    </r>
    <r>
      <rPr>
        <sz val="8"/>
        <rFont val="Arial"/>
        <family val="2"/>
      </rPr>
      <t xml:space="preserve"> of ethane
(equilibrium pressure and 15°C)</t>
    </r>
  </si>
  <si>
    <t>Canadian barrels of ethane
(equilibrium pressure and 60°F)</t>
  </si>
  <si>
    <t>Propane (per cubic metre)</t>
  </si>
  <si>
    <t>tera</t>
  </si>
  <si>
    <t>thousand billion (trillion)</t>
  </si>
  <si>
    <r>
      <t xml:space="preserve">10 </t>
    </r>
    <r>
      <rPr>
        <vertAlign val="superscript"/>
        <sz val="8"/>
        <rFont val="Arial"/>
        <family val="2"/>
      </rPr>
      <t>12</t>
    </r>
  </si>
  <si>
    <r>
      <t>m</t>
    </r>
    <r>
      <rPr>
        <vertAlign val="superscript"/>
        <sz val="8"/>
        <rFont val="Arial"/>
        <family val="2"/>
      </rPr>
      <t>3</t>
    </r>
    <r>
      <rPr>
        <sz val="8"/>
        <rFont val="Arial"/>
        <family val="2"/>
      </rPr>
      <t xml:space="preserve"> of propane
(equilibrium pressure and 15°C)</t>
    </r>
  </si>
  <si>
    <t>Canadian barrels of propane
(equilibrium pressure and 60°F)</t>
  </si>
  <si>
    <t>Butanes (per cubic metre)</t>
  </si>
  <si>
    <t>peta</t>
  </si>
  <si>
    <t>million billion</t>
  </si>
  <si>
    <r>
      <t xml:space="preserve">10 </t>
    </r>
    <r>
      <rPr>
        <vertAlign val="superscript"/>
        <sz val="8"/>
        <rFont val="Arial"/>
        <family val="2"/>
      </rPr>
      <t>15</t>
    </r>
  </si>
  <si>
    <r>
      <t>m</t>
    </r>
    <r>
      <rPr>
        <vertAlign val="superscript"/>
        <sz val="8"/>
        <rFont val="Arial"/>
        <family val="2"/>
      </rPr>
      <t>3</t>
    </r>
    <r>
      <rPr>
        <sz val="8"/>
        <rFont val="Arial"/>
        <family val="2"/>
      </rPr>
      <t xml:space="preserve"> of butanes
(equilibrium pressure and 15°C)</t>
    </r>
  </si>
  <si>
    <t>Canadian barrels of butanes
(equilibrium pressure and 60°F)</t>
  </si>
  <si>
    <t>Oil (per cubic metre)</t>
  </si>
  <si>
    <t>exa</t>
  </si>
  <si>
    <t>billion billion</t>
  </si>
  <si>
    <r>
      <t xml:space="preserve">10 </t>
    </r>
    <r>
      <rPr>
        <vertAlign val="superscript"/>
        <sz val="8"/>
        <rFont val="Arial"/>
        <family val="2"/>
      </rPr>
      <t>18</t>
    </r>
  </si>
  <si>
    <r>
      <t>m</t>
    </r>
    <r>
      <rPr>
        <vertAlign val="superscript"/>
        <sz val="8"/>
        <rFont val="Arial"/>
        <family val="2"/>
      </rPr>
      <t>3</t>
    </r>
    <r>
      <rPr>
        <sz val="8"/>
        <rFont val="Arial"/>
        <family val="2"/>
      </rPr>
      <t xml:space="preserve"> of oil or pentanes plus
(equilibrium pressure and 15°C)</t>
    </r>
  </si>
  <si>
    <t>Canadian barrels of oil or pentanes plus
(equilibrium pressure and 60°F)</t>
  </si>
  <si>
    <t>Light and medium crude oil</t>
  </si>
  <si>
    <r>
      <t>m</t>
    </r>
    <r>
      <rPr>
        <vertAlign val="superscript"/>
        <sz val="8"/>
        <rFont val="Arial"/>
        <family val="2"/>
      </rPr>
      <t>3</t>
    </r>
    <r>
      <rPr>
        <sz val="8"/>
        <rFont val="Arial"/>
        <family val="2"/>
      </rPr>
      <t xml:space="preserve"> of water
(equilibrium pressure and 15°C)</t>
    </r>
  </si>
  <si>
    <t>Canadian barrels of water
(equilibrium pressure and 60°F)</t>
  </si>
  <si>
    <t>Heavy crude oil</t>
  </si>
  <si>
    <t>tonne</t>
  </si>
  <si>
    <t xml:space="preserve">(U.K.) long tons (2240 pounds)  </t>
  </si>
  <si>
    <t>Bitumen</t>
  </si>
  <si>
    <t>short tons (2000 pounds)</t>
  </si>
  <si>
    <t>Upgraded bitumen (synthetic crude oil)</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</si>
  <si>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</si>
  <si>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Pentanes plus</t>
  </si>
  <si>
    <t>Refined petroleum products (per cubic metre)</t>
  </si>
  <si>
    <t>Motor gasoline</t>
  </si>
  <si>
    <t>Diesel</t>
  </si>
  <si>
    <t xml:space="preserve"> </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</si>
  <si>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</si>
  <si>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</si>
  <si>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</si>
  <si>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</si>
  <si>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</si>
  <si>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</si>
  <si>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</si>
  <si>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</si>
  <si>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</si>
  <si>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</si>
  <si>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</si>
  <si>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</si>
  <si>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</si>
  <si>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</si>
  <si>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</si>
  <si>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*Based on the heating value at 1000 Btu/cf</t>
  </si>
  <si>
    <t>Additions</t>
  </si>
  <si>
    <t>Remaining reserves</t>
  </si>
  <si>
    <t>New</t>
  </si>
  <si>
    <t>Development</t>
  </si>
  <si>
    <t>Revisions</t>
  </si>
  <si>
    <t>Geological Period</t>
  </si>
  <si>
    <t>Initial marketable</t>
  </si>
  <si>
    <t>Remaining marketable</t>
  </si>
  <si>
    <t xml:space="preserve">Initial marketable </t>
  </si>
  <si>
    <t xml:space="preserve">Remaining marketable </t>
  </si>
  <si>
    <t>Component</t>
  </si>
  <si>
    <t>Removed at</t>
  </si>
  <si>
    <t>Marketable gas</t>
  </si>
  <si>
    <t>Remaining Reserves</t>
  </si>
  <si>
    <t>reserves</t>
  </si>
  <si>
    <t>field plants</t>
  </si>
  <si>
    <t>straddle plants</t>
  </si>
  <si>
    <t>(per cent)</t>
  </si>
  <si>
    <t>Tertiary</t>
  </si>
  <si>
    <t>Methane</t>
  </si>
  <si>
    <t>Upper Cretaceous</t>
  </si>
  <si>
    <t>Ethane</t>
  </si>
  <si>
    <t>Lower Cretaceous</t>
  </si>
  <si>
    <t>Propane</t>
  </si>
  <si>
    <t>Jurassic</t>
  </si>
  <si>
    <t>Butanes</t>
  </si>
  <si>
    <t>Triassic</t>
  </si>
  <si>
    <t>Mississippian</t>
  </si>
  <si>
    <t>Permian</t>
  </si>
  <si>
    <t>Upper Devonian</t>
  </si>
  <si>
    <t>Middle Devonian</t>
  </si>
  <si>
    <t>Figure R5.1</t>
  </si>
  <si>
    <t>Figure R5.2</t>
  </si>
  <si>
    <t>Figure R5.3</t>
  </si>
  <si>
    <t>Figure R5.4</t>
  </si>
  <si>
    <t>Figure R5.5</t>
  </si>
  <si>
    <r>
      <t>Gross heating value (MJ/m</t>
    </r>
    <r>
      <rPr>
        <b/>
        <vertAlign val="superscript"/>
        <sz val="10"/>
        <color rgb="FF000000"/>
        <rFont val="Arial"/>
        <family val="2"/>
      </rPr>
      <t>3</t>
    </r>
    <r>
      <rPr>
        <b/>
        <sz val="10"/>
        <color rgb="FF000000"/>
        <rFont val="Arial"/>
        <family val="2"/>
      </rPr>
      <t>)</t>
    </r>
  </si>
  <si>
    <t>Initial established reserves</t>
  </si>
  <si>
    <t>Cumulative production</t>
  </si>
  <si>
    <t>Remaining established reserves downstream of field plants</t>
  </si>
  <si>
    <t>  As is</t>
  </si>
  <si>
    <t>Minus liquids removed at straddle plants </t>
  </si>
  <si>
    <t>Remaining established reserves downstream of straddle plants</t>
  </si>
  <si>
    <t>Annual production</t>
  </si>
  <si>
    <t>Change</t>
  </si>
  <si>
    <t>Remaining established reserves</t>
  </si>
  <si>
    <r>
      <t>Reserve range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</si>
  <si>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Pools</t>
  </si>
  <si>
    <t>Initial established marketable reserves</t>
  </si>
  <si>
    <t>Remaining established marketable reserves</t>
  </si>
  <si>
    <t>#</t>
  </si>
  <si>
    <t>%</t>
  </si>
  <si>
    <r>
      <t>10</t>
    </r>
    <r>
      <rPr>
        <b/>
        <vertAlign val="superscript"/>
        <sz val="10"/>
        <rFont val="Arial"/>
        <family val="2"/>
      </rPr>
      <t>9</t>
    </r>
    <r>
      <rPr>
        <b/>
        <sz val="10"/>
        <rFont val="Arial"/>
        <family val="2"/>
      </rPr>
      <t> m</t>
    </r>
    <r>
      <rPr>
        <b/>
        <vertAlign val="superscript"/>
        <sz val="10"/>
        <rFont val="Arial"/>
        <family val="2"/>
      </rPr>
      <t>3</t>
    </r>
  </si>
  <si>
    <t>3000+</t>
  </si>
  <si>
    <t>1501-3000</t>
  </si>
  <si>
    <t>1001-1500</t>
  </si>
  <si>
    <t>501-1000</t>
  </si>
  <si>
    <t>101-500</t>
  </si>
  <si>
    <t>30-100</t>
  </si>
  <si>
    <t>Less than 30</t>
  </si>
  <si>
    <t>Number of commingled pools</t>
  </si>
  <si>
    <t>Number of individual pools</t>
  </si>
  <si>
    <t>Commingled pools</t>
  </si>
  <si>
    <t>Noncommingled pools</t>
  </si>
  <si>
    <t>Number of commingled sets</t>
  </si>
  <si>
    <t>DE No. 1</t>
  </si>
  <si>
    <t>DE No. 2</t>
  </si>
  <si>
    <t>Type of gas</t>
  </si>
  <si>
    <r>
      <t>Marketable gas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</si>
  <si>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Percentage</t>
  </si>
  <si>
    <t>Sweet</t>
  </si>
  <si>
    <t>  Associated and solution</t>
  </si>
  <si>
    <t>  Nonassociated</t>
  </si>
  <si>
    <t>  Subtotal</t>
  </si>
  <si>
    <t>Sour</t>
  </si>
  <si>
    <r>
      <t>a</t>
    </r>
    <r>
      <rPr>
        <sz val="10"/>
        <color rgb="FF808080"/>
        <rFont val="Arial"/>
        <family val="2"/>
      </rPr>
      <t> Tcf – trillion cubic feet.</t>
    </r>
  </si>
  <si>
    <r>
      <t>Initial established reserves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</si>
  <si>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Remaining established reserves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</si>
  <si>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H2S content in raw gas (%)</t>
  </si>
  <si>
    <t>Associated</t>
  </si>
  <si>
    <t>and solution</t>
  </si>
  <si>
    <t>Nonassociated</t>
  </si>
  <si>
    <t>Associated and solution</t>
  </si>
  <si>
    <t>Less than 2</t>
  </si>
  <si>
    <t>20-30</t>
  </si>
  <si>
    <t>Over 30</t>
  </si>
  <si>
    <t>Deposit and play subareas</t>
  </si>
  <si>
    <t>Average net coal thickness (m)</t>
  </si>
  <si>
    <t>Coal reservoir volume </t>
  </si>
  <si>
    <r>
      <t>(10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</si>
  <si>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Estimated gas content (m</t>
    </r>
    <r>
      <rPr>
        <b/>
        <vertAlign val="superscript"/>
        <sz val="10"/>
        <rFont val="Arial"/>
        <family val="2"/>
      </rPr>
      <t>3</t>
    </r>
    <r>
      <rPr>
        <b/>
        <sz val="10"/>
        <rFont val="Arial"/>
        <family val="2"/>
      </rPr>
      <t> gas/</t>
    </r>
  </si>
  <si>
    <r>
      <t>m</t>
    </r>
    <r>
      <rPr>
        <b/>
        <vertAlign val="superscript"/>
        <sz val="10"/>
        <rFont val="Arial"/>
        <family val="2"/>
      </rPr>
      <t>3</t>
    </r>
    <r>
      <rPr>
        <b/>
        <sz val="10"/>
        <rFont val="Arial"/>
        <family val="2"/>
      </rPr>
      <t> coal)</t>
    </r>
  </si>
  <si>
    <t>Initial gas in-place </t>
  </si>
  <si>
    <t>Average recovery factor (%)</t>
  </si>
  <si>
    <r>
      <t>Cumulative production (10</t>
    </r>
    <r>
      <rPr>
        <b/>
        <vertAlign val="superscript"/>
        <sz val="10"/>
        <rFont val="Arial"/>
        <family val="2"/>
      </rPr>
      <t>9 </t>
    </r>
    <r>
      <rPr>
        <b/>
        <sz val="10"/>
        <rFont val="Arial"/>
        <family val="2"/>
      </rPr>
      <t>m</t>
    </r>
    <r>
      <rPr>
        <b/>
        <vertAlign val="superscript"/>
        <sz val="10"/>
        <rFont val="Arial"/>
        <family val="2"/>
      </rPr>
      <t>3</t>
    </r>
    <r>
      <rPr>
        <b/>
        <sz val="10"/>
        <rFont val="Arial"/>
        <family val="2"/>
      </rPr>
      <t>)</t>
    </r>
  </si>
  <si>
    <r>
      <t>Horseshoe Canyon</t>
    </r>
    <r>
      <rPr>
        <vertAlign val="superscript"/>
        <sz val="10"/>
        <rFont val="Arial"/>
        <family val="2"/>
      </rPr>
      <t>a</t>
    </r>
  </si>
  <si>
    <t>HSC-1</t>
  </si>
  <si>
    <t>HSC-2</t>
  </si>
  <si>
    <t>HSC-3</t>
  </si>
  <si>
    <t>HSC-4</t>
  </si>
  <si>
    <t>HSC-5</t>
  </si>
  <si>
    <t>HSC-6</t>
  </si>
  <si>
    <t>HSC-7</t>
  </si>
  <si>
    <t>Undefined</t>
  </si>
  <si>
    <t>-</t>
  </si>
  <si>
    <t>Subtotal</t>
  </si>
  <si>
    <t>Mannville</t>
  </si>
  <si>
    <t>Corbett</t>
  </si>
  <si>
    <r>
      <t>As is (39.3 MJ/m</t>
    </r>
    <r>
      <rPr>
        <b/>
        <vertAlign val="superscript"/>
        <sz val="10"/>
        <rFont val="Arial"/>
        <family val="2"/>
      </rPr>
      <t>3</t>
    </r>
    <r>
      <rPr>
        <b/>
        <sz val="10"/>
        <rFont val="Arial"/>
        <family val="2"/>
      </rPr>
      <t>)</t>
    </r>
  </si>
  <si>
    <t>Ultimate potential</t>
  </si>
  <si>
    <t>Minus initial established reserves</t>
  </si>
  <si>
    <t>Yet-to-be-established reserves</t>
  </si>
  <si>
    <t>Minus cumulative production</t>
  </si>
  <si>
    <t>Plus remaining established reserves</t>
  </si>
  <si>
    <t>Remaining ultimate potential</t>
  </si>
  <si>
    <t>Area </t>
  </si>
  <si>
    <r>
      <t>10</t>
    </r>
    <r>
      <rPr>
        <b/>
        <vertAlign val="superscript"/>
        <sz val="10"/>
        <rFont val="Arial"/>
        <family val="2"/>
      </rPr>
      <t>12</t>
    </r>
    <r>
      <rPr>
        <b/>
        <sz val="10"/>
        <rFont val="Arial"/>
        <family val="2"/>
      </rPr>
      <t> m</t>
    </r>
    <r>
      <rPr>
        <b/>
        <vertAlign val="superscript"/>
        <sz val="10"/>
        <rFont val="Arial"/>
        <family val="2"/>
      </rPr>
      <t>3</t>
    </r>
  </si>
  <si>
    <r>
      <t>Tcf</t>
    </r>
    <r>
      <rPr>
        <b/>
        <vertAlign val="superscript"/>
        <sz val="10"/>
        <rFont val="Arial"/>
        <family val="2"/>
      </rPr>
      <t>a</t>
    </r>
  </si>
  <si>
    <t>Upper Cretaceous/Tertiary—Plains</t>
  </si>
  <si>
    <t>Mannville coals—Plains</t>
  </si>
  <si>
    <t>Foothills/Mountains</t>
  </si>
  <si>
    <t>Changes to initial established reserves</t>
  </si>
  <si>
    <r>
      <t>Remaining established reserves</t>
    </r>
    <r>
      <rPr>
        <b/>
        <vertAlign val="superscript"/>
        <sz val="10"/>
        <color rgb="FF000000"/>
        <rFont val="Arial"/>
        <family val="2"/>
      </rPr>
      <t>a</t>
    </r>
  </si>
  <si>
    <r>
      <t>Remaining reserves at 37.4 MJ/m</t>
    </r>
    <r>
      <rPr>
        <b/>
        <vertAlign val="superscript"/>
        <sz val="10"/>
        <color rgb="FF000000"/>
        <rFont val="Arial"/>
        <family val="2"/>
      </rPr>
      <t>3</t>
    </r>
  </si>
  <si>
    <t>New discoveries</t>
  </si>
  <si>
    <t>Net changes</t>
  </si>
  <si>
    <r>
      <t>a</t>
    </r>
    <r>
      <rPr>
        <sz val="10"/>
        <color rgb="FF808080"/>
        <rFont val="Arial"/>
        <family val="2"/>
      </rPr>
      <t> At field plant.</t>
    </r>
  </si>
  <si>
    <t>Multifield pool</t>
  </si>
  <si>
    <r>
      <t>Remaining established reserves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</si>
  <si>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Field and pool</t>
  </si>
  <si>
    <t>MFP8515 Banff</t>
  </si>
  <si>
    <t>Haro MFP8515 Banff</t>
  </si>
  <si>
    <t>Rainbow MFP8515 Banff</t>
  </si>
  <si>
    <t>Rainbow South MFP8515 Banff</t>
  </si>
  <si>
    <t>MFP8516 Viking</t>
  </si>
  <si>
    <t>Fenn West MFP8516 Viking</t>
  </si>
  <si>
    <t>Fenn-Big Valley MFP8516 Viking</t>
  </si>
  <si>
    <t>MFP8524 Halfway</t>
  </si>
  <si>
    <t>Valhalla MFP8524 Halfway</t>
  </si>
  <si>
    <t>Wembley MFP8524 Halfway</t>
  </si>
  <si>
    <t>MFP8525 Colony</t>
  </si>
  <si>
    <t>Ukalta MFP8525 Colony</t>
  </si>
  <si>
    <t>Whitford MFP8525 Colony</t>
  </si>
  <si>
    <t>MFP8528 Bluesky</t>
  </si>
  <si>
    <t>Rainbow MFP8528 Bluesky</t>
  </si>
  <si>
    <t>Sousa MFP8528 Bluesky</t>
  </si>
  <si>
    <t>MFP8541 Second White Specks</t>
  </si>
  <si>
    <t>Cherry MFP8541 2WS</t>
  </si>
  <si>
    <t>Forty Mile MFP8541 2WS</t>
  </si>
  <si>
    <t>Taber MFP8541 2WS</t>
  </si>
  <si>
    <t>Commingled MFP9503</t>
  </si>
  <si>
    <t>Hairy Hill Commingled MFP9503</t>
  </si>
  <si>
    <t>Willingdon Commingled MFP9503</t>
  </si>
  <si>
    <t>Commingled MFP9504</t>
  </si>
  <si>
    <t>Alix Commingled MFP9504</t>
  </si>
  <si>
    <t>Bashaw Commingled MFP9504</t>
  </si>
  <si>
    <t>Buffalo Lake Commingled MFP9504</t>
  </si>
  <si>
    <t>Chigwell Commingled MFP9504</t>
  </si>
  <si>
    <t>Chigwell North Commingled MFP9504</t>
  </si>
  <si>
    <t>Clive Commingled MFP9504</t>
  </si>
  <si>
    <t>Donalda Commingled MFP9504</t>
  </si>
  <si>
    <t>Dorenlee Commingled MFP9504</t>
  </si>
  <si>
    <t>Ferintosh Commingled MFP9504</t>
  </si>
  <si>
    <t>Haynes Commingled MFP9504</t>
  </si>
  <si>
    <t>Lacombe Commingled MFP9504</t>
  </si>
  <si>
    <t>Malmo Commingled MFP9504</t>
  </si>
  <si>
    <t>Nevis Commingled MFP9504</t>
  </si>
  <si>
    <t>Wood River Commingled MFP9504</t>
  </si>
  <si>
    <t>Commingled MFP9505</t>
  </si>
  <si>
    <t>Bigoray Commingled MFP9505</t>
  </si>
  <si>
    <t>Pembina Commingled MFP9505</t>
  </si>
  <si>
    <t>Commingled MFP9506</t>
  </si>
  <si>
    <t>Bonnie Glen Commingled MFP9506</t>
  </si>
  <si>
    <t>Ferrybank Commingled MFP9506</t>
  </si>
  <si>
    <t>Commingled MFP9508</t>
  </si>
  <si>
    <t>Fairydell-Bon Accord Commingled MFP9508</t>
  </si>
  <si>
    <t>Peavey Commingled MFP9508</t>
  </si>
  <si>
    <t>Redwater Commingled MFP9508</t>
  </si>
  <si>
    <t>Commingled MFP9509</t>
  </si>
  <si>
    <t>Albers Commingled MFP9509</t>
  </si>
  <si>
    <t>Beaverhill Lake Commingled MFP9509</t>
  </si>
  <si>
    <t>Bellshill Lake Commingled MFP9509</t>
  </si>
  <si>
    <t>Birch Commingled MFP9509</t>
  </si>
  <si>
    <t>Bruce Commingled MFP9509</t>
  </si>
  <si>
    <t>Dinant Commingled MFP9509</t>
  </si>
  <si>
    <t>Edberg Commingled MFP9509</t>
  </si>
  <si>
    <t>Fort Saskatchewan Commingled MFP9509</t>
  </si>
  <si>
    <t>Holmberg Commingled MFP9509</t>
  </si>
  <si>
    <t>Kelsey Commingled MFP9509</t>
  </si>
  <si>
    <t>Killam Commingled MFP9509</t>
  </si>
  <si>
    <t>Killam North Commingled MFP9509</t>
  </si>
  <si>
    <t>Mannville Commingled MFP9509</t>
  </si>
  <si>
    <t>Sedgewick Commingled MFP9509</t>
  </si>
  <si>
    <t>Viking-Kinsella Commingled MFP9509</t>
  </si>
  <si>
    <t>Wainwright Commingled MFP9509</t>
  </si>
  <si>
    <t>Commingled MFP9510</t>
  </si>
  <si>
    <t>Chickadee Commingled MFP9510</t>
  </si>
  <si>
    <t>Fox Creek Commingled MFP9510</t>
  </si>
  <si>
    <t>Kaybob South Commingled MFP9510</t>
  </si>
  <si>
    <t>Windfall Commingled MFP9510</t>
  </si>
  <si>
    <t>Commingled MFP9512</t>
  </si>
  <si>
    <t>Inland Commingled MFP9512</t>
  </si>
  <si>
    <t>Royal Commingled MFP9512</t>
  </si>
  <si>
    <t>Commingled MFP9513</t>
  </si>
  <si>
    <t>Elmworth Commingled MFP9513</t>
  </si>
  <si>
    <t>Sinclair Commingled MFP9513</t>
  </si>
  <si>
    <t>Commingled MFP9514</t>
  </si>
  <si>
    <t>Connorsville Commingled MFP9514</t>
  </si>
  <si>
    <t>Wintering Hills Commingled MFP9514</t>
  </si>
  <si>
    <t>Commingled MFP9515</t>
  </si>
  <si>
    <t>Craigmyle Commingled MFP9515</t>
  </si>
  <si>
    <t>Dowling Lake Commingled MFP9515</t>
  </si>
  <si>
    <t>Garden Plains Commingled MFP9515</t>
  </si>
  <si>
    <t>Hanna Commingled MFP9515</t>
  </si>
  <si>
    <t>Provost Commingled MFP9515</t>
  </si>
  <si>
    <t>Racosta Commingled MFP9515</t>
  </si>
  <si>
    <t>Richdale Commingled MFP9515</t>
  </si>
  <si>
    <t>Stanmore Commingled MFP9515</t>
  </si>
  <si>
    <t>Sullivan Lake Commingled MFP9515</t>
  </si>
  <si>
    <t>Watts Commingled MFP9515</t>
  </si>
  <si>
    <t>Commingled MFP9516</t>
  </si>
  <si>
    <t>Valhalla Commingled MFP9516</t>
  </si>
  <si>
    <t>Wembley Commingled MFP9516</t>
  </si>
  <si>
    <t>Commingled MFP9517</t>
  </si>
  <si>
    <t>Comrey Commingled MFP9517</t>
  </si>
  <si>
    <t>Conrad Commingled MFP9517</t>
  </si>
  <si>
    <t>Forty Mile Commingled MFP9517</t>
  </si>
  <si>
    <t>Pendant D’Oreille Commingled MFP9517</t>
  </si>
  <si>
    <t>Smith Coulee Commingled MFP9517</t>
  </si>
  <si>
    <t>Commingled MFP9520</t>
  </si>
  <si>
    <t>Gadsby Commingled MFP9520</t>
  </si>
  <si>
    <t>Leahurst Commingled MFP9520</t>
  </si>
  <si>
    <t>Commingled MFP9522</t>
  </si>
  <si>
    <t>Enchant Commingled MFP9522</t>
  </si>
  <si>
    <t>Grand Forks Commingled MFP9522</t>
  </si>
  <si>
    <t>Little Bow Commingled MFP9522</t>
  </si>
  <si>
    <t>Retlaw Commingled MFP9522</t>
  </si>
  <si>
    <t>Vauxhall Commingled MFP9522</t>
  </si>
  <si>
    <t>Commingled MFP9524</t>
  </si>
  <si>
    <t>Stirling Commingled MFP9524</t>
  </si>
  <si>
    <t>Warner Commingled MFP9524</t>
  </si>
  <si>
    <t>Commingled MFP9525</t>
  </si>
  <si>
    <t>Resthaven Commingled MFP9525</t>
  </si>
  <si>
    <t>Smoky Commingled MFP9525</t>
  </si>
  <si>
    <t>Commingled MFP9526</t>
  </si>
  <si>
    <t>Garrington Commingled MFP9526</t>
  </si>
  <si>
    <t>Innisfail Commingled MFP9526</t>
  </si>
  <si>
    <t>Markerville Commingled MFP9526</t>
  </si>
  <si>
    <t>Medicine River Commingled MFP9526</t>
  </si>
  <si>
    <t>Penhold Commingled MFP9526</t>
  </si>
  <si>
    <t>Sylvan Lake Commingled MFP9526</t>
  </si>
  <si>
    <t>Tindastoll Commingled MFP9526</t>
  </si>
  <si>
    <t>Commingled MFP9527</t>
  </si>
  <si>
    <t>Gilby Commingled MFP9527</t>
  </si>
  <si>
    <t>Pembina Commingled MFP9527</t>
  </si>
  <si>
    <t>Commingled MFP9529</t>
  </si>
  <si>
    <t>Ansell Commingled MFP9529</t>
  </si>
  <si>
    <t>Berland River Commingled MFP9529</t>
  </si>
  <si>
    <t>Berland River West Commingled MFP9529</t>
  </si>
  <si>
    <t>Edson Commingled MFP9528</t>
  </si>
  <si>
    <t>Elmworth Commingled MFP9529</t>
  </si>
  <si>
    <t>Kakwa Commingled MFP9529</t>
  </si>
  <si>
    <t>Kaybob South Commingled MFP9529</t>
  </si>
  <si>
    <t>Medicine Lodge Commingled MFP9528</t>
  </si>
  <si>
    <t>Minehead Commingled MFP9528</t>
  </si>
  <si>
    <t>Nosehill Commingled MFP9529</t>
  </si>
  <si>
    <t>Sundance Commingled MFP9529</t>
  </si>
  <si>
    <t>Wapiti Commingled MFP9529</t>
  </si>
  <si>
    <t>Wild River Commingled MFP9529</t>
  </si>
  <si>
    <t>Commingled MFP9530</t>
  </si>
  <si>
    <t>Cygnet Commingled MFP9530</t>
  </si>
  <si>
    <t>Gilby Commingled MFP9530</t>
  </si>
  <si>
    <t>Prevo Commingled MFP9530</t>
  </si>
  <si>
    <t>Commingled MFP9531</t>
  </si>
  <si>
    <t>Nosehill Commingled MFP9531</t>
  </si>
  <si>
    <t>Pine Creek Commingled MFP9531</t>
  </si>
  <si>
    <t>Sundance Commingled MFP9531</t>
  </si>
  <si>
    <t>Commingled MFP9532</t>
  </si>
  <si>
    <t>Grizzly Commingled MFP9532</t>
  </si>
  <si>
    <t>Waskahigan Commingled MFP9532</t>
  </si>
  <si>
    <t>Commingled MFP9533</t>
  </si>
  <si>
    <t>Bigstone Commingled MFP9533</t>
  </si>
  <si>
    <t>Placid Commingled MFP9533</t>
  </si>
  <si>
    <t>Commingled MFP9536</t>
  </si>
  <si>
    <t>Chinook Commingled MFP9536</t>
  </si>
  <si>
    <t>Dobson Commingled MFP9536</t>
  </si>
  <si>
    <t>Heathdale Commingled MFP9536</t>
  </si>
  <si>
    <t>Kirkwall Commingled MFP9536</t>
  </si>
  <si>
    <t>Sedalia Commingled MFP9536</t>
  </si>
  <si>
    <t>Sounding Commingled MFP9536</t>
  </si>
  <si>
    <t>Stanmore Commingled MFP9536</t>
  </si>
  <si>
    <t>Commingled MFP9537</t>
  </si>
  <si>
    <t>Ferrier Commingled MFP9537</t>
  </si>
  <si>
    <t>Pembina Commingled MFP9537</t>
  </si>
  <si>
    <t>Willesden Green Commingled MFP9537</t>
  </si>
  <si>
    <t>Commingled MFP9538</t>
  </si>
  <si>
    <t>Carrot Creek Commingled MFP9538</t>
  </si>
  <si>
    <t>Edson Commingled MFP9538</t>
  </si>
  <si>
    <t>Pembina Commingled MFP9535</t>
  </si>
  <si>
    <t>Rosevear Commingled MFP9538</t>
  </si>
  <si>
    <t>Commingled MFP9501 (Southeast Alberta Gas System)</t>
  </si>
  <si>
    <t>Aerial Commingled MFP9501</t>
  </si>
  <si>
    <t>Alderson Commingled MFP9501</t>
  </si>
  <si>
    <t>Armada Commingled MFP9501</t>
  </si>
  <si>
    <t>Atlee-Buffalo Commingled MFP9501</t>
  </si>
  <si>
    <t>Badger Commingled MFP9501</t>
  </si>
  <si>
    <t>Bantry Commingled MFP9501</t>
  </si>
  <si>
    <t>Berry Commingled MFP9501</t>
  </si>
  <si>
    <t>Bindloss Commingled MFP9501</t>
  </si>
  <si>
    <t>Blackfoot Commingled MFP9501</t>
  </si>
  <si>
    <t>Bow Island Commingled MFP9501</t>
  </si>
  <si>
    <t>Brooks Commingled MFP9501</t>
  </si>
  <si>
    <t>Cavalier Commingled MFP9501</t>
  </si>
  <si>
    <t>Cessford Commingled MFP9501</t>
  </si>
  <si>
    <t>Chain Commingled MFP9501</t>
  </si>
  <si>
    <t>Chauncey Commingled MFP9500</t>
  </si>
  <si>
    <t>Connemara Commingled MFP9501</t>
  </si>
  <si>
    <t>Connorsville Commingled MFP9501</t>
  </si>
  <si>
    <t>Countess Commingled MFP9501</t>
  </si>
  <si>
    <t>Craigmyle Commingled MFP9501</t>
  </si>
  <si>
    <t>Crossfield Commingled MFP9501</t>
  </si>
  <si>
    <t>Davey Commingled MFP9501</t>
  </si>
  <si>
    <t>Delia Commingled MFP9501</t>
  </si>
  <si>
    <t>Elkwater Commingled MFP9501</t>
  </si>
  <si>
    <t>Elnora Commingled MFP9501</t>
  </si>
  <si>
    <t>Enchant Commingled MFP9501</t>
  </si>
  <si>
    <t>Entice Commingled MFP9501</t>
  </si>
  <si>
    <t>Erskine Commingled MFP9501</t>
  </si>
  <si>
    <t>Ewing Lake Commingled MFP9501</t>
  </si>
  <si>
    <t>Eyremore Commingled MFP9501</t>
  </si>
  <si>
    <t>Fenn West Commingled MFP9501</t>
  </si>
  <si>
    <t>Fenn-Big Valley Commingled MFP9501</t>
  </si>
  <si>
    <t>Gadsby Commingled MFP9501</t>
  </si>
  <si>
    <t>Gartley Commingled MFP9501</t>
  </si>
  <si>
    <t>Ghost Pine Commingled MFP9501</t>
  </si>
  <si>
    <t>Gleichen Commingled MFP9501</t>
  </si>
  <si>
    <t>Hector Commingled MFP9500</t>
  </si>
  <si>
    <t>Herronton Commingled MFP9501</t>
  </si>
  <si>
    <t>High River Commingled MFP9501</t>
  </si>
  <si>
    <t>Hussar Commingled MFP9501</t>
  </si>
  <si>
    <t>Huxley Commingled MFP9501</t>
  </si>
  <si>
    <t>Jenner Commingled MFP9501</t>
  </si>
  <si>
    <t>Joffre Commingled MFP9501</t>
  </si>
  <si>
    <t>Johnson Commingled MFP9501</t>
  </si>
  <si>
    <t>Jumpbush Commingled MFP9501</t>
  </si>
  <si>
    <t>Kitsim Commingled MFP9501</t>
  </si>
  <si>
    <t>Leckie Commingled MFP9501</t>
  </si>
  <si>
    <t>Leo Commingled MFP9501</t>
  </si>
  <si>
    <t>Little Bow Commingled MFP9501</t>
  </si>
  <si>
    <t>Lomond Commingled MFP9501</t>
  </si>
  <si>
    <t>Lone Pine Creek Commingled MFP9501</t>
  </si>
  <si>
    <t>Long Coulee Commingled MFP9501</t>
  </si>
  <si>
    <t>Majorville Commingled MFP9501</t>
  </si>
  <si>
    <t>Matziwin Commingled MFP9501</t>
  </si>
  <si>
    <t>Mcgregor Commingled MFP9501</t>
  </si>
  <si>
    <t>Medicine Hat Commingled MFP9501</t>
  </si>
  <si>
    <t>Michichi Commingled MFP9501</t>
  </si>
  <si>
    <t>Mikwan Commingled MFP9501</t>
  </si>
  <si>
    <t>Milo Commingled MFP9501</t>
  </si>
  <si>
    <t>Newell Commingled MFP9501</t>
  </si>
  <si>
    <t>Okotoks Commingled MFP9501</t>
  </si>
  <si>
    <t>Pageant Commingled MFP9501</t>
  </si>
  <si>
    <t>Parflesh Commingled MFP9501</t>
  </si>
  <si>
    <t>Penhold Commingled MFP9501</t>
  </si>
  <si>
    <t>Pollockville Commingled MFP9501</t>
  </si>
  <si>
    <t>Princess Commingled MFP9501</t>
  </si>
  <si>
    <t>Queenstown Commingled MFP9501</t>
  </si>
  <si>
    <t>Rainier Commingled MFP9501</t>
  </si>
  <si>
    <t>Redland Commingled MFP9501</t>
  </si>
  <si>
    <t>Rich Commingled MFP9501</t>
  </si>
  <si>
    <t>Rockyford Commingled MFP9501</t>
  </si>
  <si>
    <t>Ronalane Commingled MFP9501</t>
  </si>
  <si>
    <t>Rowley Commingled MFP9501</t>
  </si>
  <si>
    <t>Rumsey Commingled MFP9501</t>
  </si>
  <si>
    <t>Seiu Lake Commingled MFP9501</t>
  </si>
  <si>
    <t>Shouldice Commingled MFP9501</t>
  </si>
  <si>
    <t>Silver Commingled MFP9501</t>
  </si>
  <si>
    <t>Stettler Commingled MFP9501</t>
  </si>
  <si>
    <t>Stettler North Commingled MFP9501</t>
  </si>
  <si>
    <t>Stewart Commingled MFP9501</t>
  </si>
  <si>
    <t>Suffield Commingled MFP9501</t>
  </si>
  <si>
    <t>Swalwell Commingled MFP9501</t>
  </si>
  <si>
    <t>Three Hills Creek Commingled MFP9501</t>
  </si>
  <si>
    <t>Trochu Commingled MFP9501</t>
  </si>
  <si>
    <t>Twining Commingled MFP9501</t>
  </si>
  <si>
    <t>Verger Commingled MFP9501</t>
  </si>
  <si>
    <t>Vulcan Commingled MFP9501</t>
  </si>
  <si>
    <t>Watts Commingled MFP9501</t>
  </si>
  <si>
    <t>Wayne-Rosedale Commingled MFP9501</t>
  </si>
  <si>
    <t>Wimborne Commingled MFP9501</t>
  </si>
  <si>
    <t>Wintering Hills Commingled MFP9501</t>
  </si>
  <si>
    <t>Workman Commingled MFP9501</t>
  </si>
  <si>
    <t>Figure R5.7</t>
  </si>
  <si>
    <r>
      <t>a</t>
    </r>
    <r>
      <rPr>
        <sz val="10"/>
        <color theme="0" tint="-0.499984740745262"/>
        <rFont val="Arial"/>
        <family val="2"/>
      </rPr>
      <t> Change in cumulative production is a combination of annual production and all adjustments to previous production records.</t>
    </r>
  </si>
  <si>
    <r>
      <t>b</t>
    </r>
    <r>
      <rPr>
        <sz val="10"/>
        <color theme="0" tint="-0.499984740745262"/>
        <rFont val="Arial"/>
        <family val="2"/>
      </rPr>
      <t> Tcf – trillion cubic feet.</t>
    </r>
  </si>
  <si>
    <t>Initial  established reserves</t>
  </si>
  <si>
    <t>2-10</t>
  </si>
  <si>
    <t>10-20</t>
  </si>
  <si>
    <r>
      <t>At 37.4 MJ/m</t>
    </r>
    <r>
      <rPr>
        <b/>
        <vertAlign val="superscript"/>
        <sz val="10"/>
        <color rgb="FF000000"/>
        <rFont val="Arial"/>
        <family val="2"/>
      </rPr>
      <t>3</t>
    </r>
  </si>
  <si>
    <r>
      <t>Source: </t>
    </r>
    <r>
      <rPr>
        <i/>
        <sz val="10"/>
        <color theme="0" tint="-0.499984740745262"/>
        <rFont val="Arial"/>
        <family val="2"/>
      </rPr>
      <t>EUB/AGS Earth Sciences Report 2003-03.</t>
    </r>
  </si>
  <si>
    <r>
      <t>a</t>
    </r>
    <r>
      <rPr>
        <sz val="10"/>
        <color theme="0" tint="-0.499984740745262"/>
        <rFont val="Arial"/>
        <family val="2"/>
      </rPr>
      <t> Tcf – trillion cubic feet.</t>
    </r>
  </si>
  <si>
    <r>
      <t>b</t>
    </r>
    <r>
      <rPr>
        <sz val="10"/>
        <color theme="0" tint="-0.499984740745262"/>
        <rFont val="Arial"/>
        <family val="2"/>
      </rPr>
      <t> Volume weighted average.</t>
    </r>
  </si>
  <si>
    <r>
      <t>a</t>
    </r>
    <r>
      <rPr>
        <sz val="10"/>
        <color theme="0" tint="-0.499984740745262"/>
        <rFont val="Arial"/>
        <family val="2"/>
      </rPr>
      <t> Any discrepancies are due to rounding.</t>
    </r>
  </si>
  <si>
    <r>
      <rPr>
        <vertAlign val="superscript"/>
        <sz val="10"/>
        <color theme="0" tint="-0.499984740745262"/>
        <rFont val="Arial"/>
        <family val="2"/>
      </rPr>
      <t>a</t>
    </r>
    <r>
      <rPr>
        <sz val="10"/>
        <color theme="0" tint="-0.499984740745262"/>
        <rFont val="Arial"/>
        <family val="2"/>
      </rPr>
      <t xml:space="preserve"> Change in cumulative production is a combination of annual production and all adjustments to previous production records.</t>
    </r>
  </si>
  <si>
    <r>
      <rPr>
        <vertAlign val="superscript"/>
        <sz val="10"/>
        <color theme="0" tint="-0.499984740745262"/>
        <rFont val="Arial"/>
        <family val="2"/>
      </rPr>
      <t>b</t>
    </r>
    <r>
      <rPr>
        <sz val="10"/>
        <color theme="0" tint="-0.499984740745262"/>
        <rFont val="Arial"/>
        <family val="2"/>
      </rPr>
      <t xml:space="preserve"> Any discrepancies are due to rounding.</t>
    </r>
  </si>
  <si>
    <r>
      <t>Volumes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</si>
  <si>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Table R5.2  Coalbed methane reserve and production change highlights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</si>
  <si>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a</t>
    </r>
    <r>
      <rPr>
        <sz val="10"/>
        <color theme="0" tint="-0.499984740745262"/>
        <rFont val="Arial"/>
        <family val="2"/>
      </rPr>
      <t> Includes Upper Belly River coalbed methane.</t>
    </r>
  </si>
  <si>
    <t>Table R5.10  Ultimate coalbed methane gas in-place</t>
  </si>
  <si>
    <r>
      <t>Table R5.11  Summary of marketable natural gas reserves as of each year-end (10</t>
    </r>
    <r>
      <rPr>
        <b/>
        <vertAlign val="superscript"/>
        <sz val="10"/>
        <color rgb="FF000000"/>
        <rFont val="Arial"/>
        <family val="2"/>
      </rPr>
      <t>9</t>
    </r>
    <r>
      <rPr>
        <b/>
        <sz val="10"/>
        <color rgb="FF000000"/>
        <rFont val="Arial"/>
        <family val="2"/>
      </rPr>
      <t> m</t>
    </r>
    <r>
      <rPr>
        <b/>
        <vertAlign val="superscript"/>
        <sz val="10"/>
        <color rgb="FF000000"/>
        <rFont val="Arial"/>
        <family val="2"/>
      </rPr>
      <t>3</t>
    </r>
    <r>
      <rPr>
        <b/>
        <sz val="10"/>
        <color rgb="FF000000"/>
        <rFont val="Arial"/>
        <family val="2"/>
      </rPr>
      <t>)</t>
    </r>
  </si>
  <si>
    <t>5 30.7</t>
  </si>
  <si>
    <r>
      <t>Total</t>
    </r>
    <r>
      <rPr>
        <vertAlign val="superscript"/>
        <sz val="10"/>
        <rFont val="Arial"/>
        <family val="2"/>
      </rPr>
      <t>a</t>
    </r>
  </si>
  <si>
    <r>
      <t>36</t>
    </r>
    <r>
      <rPr>
        <vertAlign val="superscript"/>
        <sz val="10"/>
        <rFont val="Arial"/>
        <family val="2"/>
      </rPr>
      <t>b</t>
    </r>
  </si>
  <si>
    <r>
      <t>2.05</t>
    </r>
    <r>
      <rPr>
        <vertAlign val="superscript"/>
        <sz val="10"/>
        <rFont val="Arial"/>
        <family val="2"/>
      </rPr>
      <t>b</t>
    </r>
  </si>
  <si>
    <r>
      <rPr>
        <vertAlign val="superscript"/>
        <sz val="10"/>
        <color theme="0" tint="-0.499984740745262"/>
        <rFont val="Arial"/>
        <family val="2"/>
      </rPr>
      <t>c</t>
    </r>
    <r>
      <rPr>
        <sz val="10"/>
        <color theme="0" tint="-0.499984740745262"/>
        <rFont val="Arial"/>
        <family val="2"/>
      </rPr>
      <t xml:space="preserve"> Does not include conventional gas from AER-defined CBM wells.</t>
    </r>
  </si>
  <si>
    <r>
      <t>Table R5.1  Reserve and production changes in marketable natural gas (10</t>
    </r>
    <r>
      <rPr>
        <b/>
        <vertAlign val="superscript"/>
        <sz val="10"/>
        <rFont val="Arial"/>
        <family val="2"/>
      </rPr>
      <t>9</t>
    </r>
    <r>
      <rPr>
        <b/>
        <sz val="10"/>
        <rFont val="Arial"/>
        <family val="2"/>
      </rPr>
      <t xml:space="preserve"> m</t>
    </r>
    <r>
      <rPr>
        <b/>
        <vertAlign val="superscript"/>
        <sz val="10"/>
        <rFont val="Arial"/>
        <family val="2"/>
      </rPr>
      <t>3</t>
    </r>
    <r>
      <rPr>
        <b/>
        <sz val="10"/>
        <rFont val="Arial"/>
        <family val="2"/>
      </rPr>
      <t>)</t>
    </r>
  </si>
  <si>
    <r>
      <t>(0.9 Tcf)</t>
    </r>
    <r>
      <rPr>
        <vertAlign val="superscript"/>
        <sz val="10"/>
        <rFont val="Arial"/>
        <family val="2"/>
      </rPr>
      <t>b</t>
    </r>
  </si>
  <si>
    <t>Any discrepancies are due to rounding.</t>
  </si>
  <si>
    <t xml:space="preserve">Change </t>
  </si>
  <si>
    <t>+175.0</t>
  </si>
  <si>
    <t>+35.0</t>
  </si>
  <si>
    <r>
      <t>(0.7 Tcf)</t>
    </r>
    <r>
      <rPr>
        <vertAlign val="superscript"/>
        <sz val="10"/>
        <rFont val="Arial"/>
        <family val="2"/>
      </rPr>
      <t>b</t>
    </r>
  </si>
  <si>
    <r>
      <t>+5.9</t>
    </r>
    <r>
      <rPr>
        <vertAlign val="superscript"/>
        <sz val="10"/>
        <rFont val="Arial"/>
        <family val="2"/>
      </rPr>
      <t>a</t>
    </r>
  </si>
  <si>
    <t>-5.9</t>
  </si>
  <si>
    <t>-0.2</t>
  </si>
  <si>
    <r>
      <t>+2.2</t>
    </r>
    <r>
      <rPr>
        <vertAlign val="superscript"/>
        <sz val="10"/>
        <rFont val="Arial"/>
        <family val="2"/>
      </rPr>
      <t>b</t>
    </r>
  </si>
  <si>
    <r>
      <t>+32.8</t>
    </r>
    <r>
      <rPr>
        <vertAlign val="superscript"/>
        <sz val="10"/>
        <rFont val="Arial"/>
        <family val="2"/>
      </rPr>
      <t>b</t>
    </r>
  </si>
  <si>
    <r>
      <t>+2.2</t>
    </r>
    <r>
      <rPr>
        <vertAlign val="superscript"/>
        <sz val="10"/>
        <rFont val="Arial"/>
        <family val="2"/>
      </rPr>
      <t>c</t>
    </r>
  </si>
  <si>
    <r>
      <t>+140.0</t>
    </r>
    <r>
      <rPr>
        <vertAlign val="superscript"/>
        <sz val="10"/>
        <rFont val="Arial"/>
        <family val="2"/>
      </rPr>
      <t>a</t>
    </r>
  </si>
  <si>
    <t>Table R5.3  Distribution of natural gas reserves by pool size, 2023</t>
  </si>
  <si>
    <r>
      <t>Table R5.4  Pool reserves as of December 31, 2023 (10</t>
    </r>
    <r>
      <rPr>
        <b/>
        <vertAlign val="superscript"/>
        <sz val="10"/>
        <rFont val="Arial"/>
        <family val="2"/>
      </rPr>
      <t>9</t>
    </r>
    <r>
      <rPr>
        <b/>
        <sz val="10"/>
        <rFont val="Arial"/>
        <family val="2"/>
      </rPr>
      <t> m</t>
    </r>
    <r>
      <rPr>
        <b/>
        <vertAlign val="superscript"/>
        <sz val="10"/>
        <rFont val="Arial"/>
        <family val="2"/>
      </rPr>
      <t>3</t>
    </r>
    <r>
      <rPr>
        <b/>
        <sz val="10"/>
        <rFont val="Arial"/>
        <family val="2"/>
      </rPr>
      <t>)</t>
    </r>
  </si>
  <si>
    <r>
      <t>Table R5.5  Commingled pools within Development Entities as of December 31, 2023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</si>
  <si>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Table R5.6  Distribution of sweet and sour gas reserves, 2023</t>
  </si>
  <si>
    <r>
      <t>(217 Tcf)</t>
    </r>
    <r>
      <rPr>
        <vertAlign val="superscript"/>
        <sz val="10"/>
        <color theme="1"/>
        <rFont val="Arial"/>
        <family val="2"/>
      </rPr>
      <t>a</t>
    </r>
  </si>
  <si>
    <r>
      <t>(192 Tcf)</t>
    </r>
    <r>
      <rPr>
        <vertAlign val="superscript"/>
        <sz val="10"/>
        <color theme="1"/>
        <rFont val="Arial"/>
        <family val="2"/>
      </rPr>
      <t>a</t>
    </r>
  </si>
  <si>
    <r>
      <t>(24.8 Tcf)</t>
    </r>
    <r>
      <rPr>
        <vertAlign val="superscript"/>
        <sz val="10"/>
        <color theme="1"/>
        <rFont val="Arial"/>
        <family val="2"/>
      </rPr>
      <t>a</t>
    </r>
  </si>
  <si>
    <r>
      <t>Table R5.7  Distribution of sour gas reserves by H</t>
    </r>
    <r>
      <rPr>
        <b/>
        <vertAlign val="subscript"/>
        <sz val="10"/>
        <rFont val="Arial"/>
        <family val="2"/>
      </rPr>
      <t>2</t>
    </r>
    <r>
      <rPr>
        <b/>
        <sz val="10"/>
        <rFont val="Arial"/>
        <family val="2"/>
      </rPr>
      <t>S content, 2023</t>
    </r>
  </si>
  <si>
    <t>Table R5.9  Coalbed methane gas in-place and reserves by deposit area, 2023</t>
  </si>
  <si>
    <r>
      <t>Table R5.9  Remaining ultimate potential of marketable conventional gas, 2023 (10</t>
    </r>
    <r>
      <rPr>
        <b/>
        <vertAlign val="superscript"/>
        <sz val="10"/>
        <rFont val="Arial"/>
        <family val="2"/>
      </rPr>
      <t>9</t>
    </r>
    <r>
      <rPr>
        <b/>
        <sz val="10"/>
        <rFont val="Arial"/>
        <family val="2"/>
      </rPr>
      <t> m</t>
    </r>
    <r>
      <rPr>
        <b/>
        <vertAlign val="superscript"/>
        <sz val="10"/>
        <rFont val="Arial"/>
        <family val="2"/>
      </rPr>
      <t>3</t>
    </r>
    <r>
      <rPr>
        <b/>
        <sz val="10"/>
        <rFont val="Arial"/>
        <family val="2"/>
      </rPr>
      <t>)</t>
    </r>
  </si>
  <si>
    <t>Table R5.12  Natural gas reserves of multifield pools, December 31, 2023</t>
  </si>
  <si>
    <t>Leland Commingled MFP9530</t>
  </si>
  <si>
    <t>Smoky Commingled MFP9530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</si>
</sst>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0000"/>
    <numFmt numFmtId="170" formatCode="0.0000000"/>
    <numFmt numFmtId="171" formatCode="_-* ###0_-;\(###0\);_-* &quot;–&quot;_-;_-@_-"/>
    <numFmt numFmtId="172" formatCode="_-* #,##0_-;\(#,##0\);_-* &quot;–&quot;_-;_-@_-"/>
    <numFmt numFmtId="173" formatCode="_-* #,###_-;\(#,###\);_-* &quot;–&quot;_-;_-@_-"/>
    <numFmt numFmtId="174" formatCode="_-* #,###.00_-;\(#,###.00\);_-* &quot;–&quot;_-;_-@_-"/>
    <numFmt numFmtId="175" formatCode="_-\ #,##0.000_-;\(#,##0.000\);_-* &quot;–&quot;_-;_-@_-"/>
    <numFmt numFmtId="176" formatCode="_-* #,###.0_-;\(#,###.0\);_-* &quot;–&quot;_-;_-@_-"/>
    <numFmt numFmtId="177" formatCode="_-\ #,##0%_-;\(#,##0\)%;_-* &quot;–&quot;_-;_-@_-"/>
    <numFmt numFmtId="178" formatCode="_-####_-;\(####\);_-\ &quot;–&quot;_-;_-@_-"/>
    <numFmt numFmtId="179" formatCode="_-\ #,##0.00_-;\(#,##0.00\);_-* &quot;–&quot;_-;_-@_-"/>
    <numFmt numFmtId="180" formatCode="0.0%"/>
    <numFmt numFmtId="181" formatCode="_-* #,##0.0_-;\(#,##0.0\);_-* &quot;–&quot;_-;_-@_-"/>
    <numFmt numFmtId="182" formatCode="_-\ #,##0.0_-;\(#,##0.0\);_-* &quot;–&quot;_-;_-@_-"/>
    <numFmt numFmtId="183" formatCode="#,##0.00;[Red]\(#,##0.00\)"/>
    <numFmt numFmtId="184" formatCode="#,##0\ ;[Red]\(#,##0\)"/>
    <numFmt numFmtId="185" formatCode="&quot;$&quot;#,##0\ ;\(&quot;$&quot;#,##0\)"/>
    <numFmt numFmtId="186" formatCode="m/d/yy\ h:mm"/>
    <numFmt numFmtId="187" formatCode="_ * #,##0.00_ ;_ * \-#,##0.00_ ;_ * &quot;-&quot;??_ ;_ @_ "/>
    <numFmt numFmtId="188" formatCode="0.0\ \ \ \ ;[Red]\(0.0\)\ \ "/>
    <numFmt numFmtId="189" formatCode="0.0\ \ \ \ \ \ ;[Red]\(0.0\)\ \ \ \ "/>
    <numFmt numFmtId="190" formatCode="0.0\ \ \ \ \ \ \ \ ;[Red]\(0.0\)\ \ \ \ \ \ "/>
    <numFmt numFmtId="191" formatCode="mmm\ dd\,\ yyyy"/>
    <numFmt numFmtId="192" formatCode="mmm\-yyyy"/>
    <numFmt numFmtId="193" formatCode="yyyy"/>
    <numFmt numFmtId="194" formatCode="_-* ###0.00_-;\(###0.00\);_-* &quot;–&quot;_-;_-@_-"/>
    <numFmt numFmtId="195" formatCode="_-* ###0.0_-;\(###0.0\);_-* &quot;–&quot;_-;_-@_-"/>
    <numFmt numFmtId="196" formatCode="0.00_)"/>
    <numFmt numFmtId="197" formatCode="0____"/>
    <numFmt numFmtId="198" formatCode="#\ ###"/>
    <numFmt numFmtId="199" formatCode="#\ ##0"/>
  </numFmts>
  <fonts count="12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sz val="10"/>
      <name val="Arial"/>
      <family val="2"/>
    </font>
    <font>
      <sz val="8"/>
      <name val="Arial"/>
      <family val="2"/>
    </font>
    <font>
      <b/>
      <sz val="10"/>
      <name val="Arial"/>
      <family val="2"/>
    </font>
    <font>
      <b/>
      <vertAlign val="superscript"/>
      <sz val="10"/>
      <name val="Arial"/>
      <family val="2"/>
    </font>
    <font>
      <b/>
      <sz val="12"/>
      <name val="Arial"/>
      <family val="2"/>
    </font>
    <font>
      <vertAlign val="superscript"/>
      <sz val="8"/>
      <name val="Arial"/>
      <family val="2"/>
    </font>
    <font>
      <sz val="10"/>
      <color indexed="12"/>
      <name val="Arial"/>
      <family val="2"/>
    </font>
    <font>
      <sz val="7"/>
      <name val="Arial"/>
      <family val="2"/>
    </font>
    <font>
      <sz val="10"/>
      <name val="TimesNewRomanPS"/>
    </font>
    <font>
      <sz val="11"/>
      <color indexed="8"/>
      <name val="Calibri"/>
      <family val="2"/>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1"/>
      <color indexed="9"/>
      <name val="Calibri"/>
      <family val="2"/>
    </font>
    <font>
      <sz val="10"/>
      <name val="Geneva"/>
    </font>
    <font>
      <i/>
      <sz val="11"/>
      <color indexed="23"/>
      <name val="Calibri"/>
      <family val="2"/>
    </font>
    <font>
      <sz val="11"/>
      <color indexed="17"/>
      <name val="Calibri"/>
      <family val="2"/>
    </font>
    <font>
      <b/>
      <sz val="18"/>
      <name val="Arial"/>
      <family val="2"/>
    </font>
    <font>
      <b/>
      <sz val="15"/>
      <color indexed="56"/>
      <name val="Calibri"/>
      <family val="2"/>
    </font>
    <font>
      <b/>
      <sz val="12"/>
      <name val="Arial"/>
      <family val="2"/>
    </font>
    <font>
      <b/>
      <sz val="11"/>
      <color indexed="62"/>
      <name val="Calibri"/>
      <family val="2"/>
    </font>
    <font>
      <u/>
      <sz val="10"/>
      <color indexed="12"/>
      <name val="Arial"/>
      <family val="2"/>
    </font>
    <font>
      <u/>
      <sz val="11"/>
      <color indexed="12"/>
      <name val="Calibri"/>
      <family val="2"/>
    </font>
    <font>
      <sz val="11"/>
      <color indexed="62"/>
      <name val="Calibri"/>
      <family val="2"/>
    </font>
    <font>
      <sz val="11"/>
      <color indexed="10"/>
      <name val="Calibri"/>
      <family val="2"/>
    </font>
    <font>
      <sz val="11"/>
      <color indexed="19"/>
      <name val="Calibri"/>
      <family val="2"/>
    </font>
    <font>
      <sz val="9"/>
      <name val="Arial"/>
      <family val="2"/>
    </font>
    <font>
      <b/>
      <sz val="7"/>
      <name val="Times"/>
      <family val="1"/>
    </font>
    <font>
      <sz val="10"/>
      <name val="Verdana"/>
      <family val="2"/>
    </font>
    <font>
      <b/>
      <sz val="11"/>
      <color indexed="63"/>
      <name val="Calibri"/>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sz val="10"/>
      <color indexed="9"/>
      <name val="Arial"/>
      <family val="2"/>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b/>
      <vertAlign val="superscript"/>
      <sz val="8"/>
      <name val="Arial"/>
      <family val="2"/>
    </font>
    <font>
      <u/>
      <sz val="8"/>
      <name val="Arial"/>
      <family val="2"/>
    </font>
    <font>
      <b/>
      <sz val="18"/>
      <name val="Arial"/>
      <family val="2"/>
    </font>
    <font>
      <sz val="12"/>
      <name val="Times New Roman"/>
      <family val="1"/>
    </font>
    <font>
      <b/>
      <sz val="11"/>
      <color indexed="52"/>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3"/>
      <color indexed="56"/>
      <name val="Calibri"/>
      <family val="2"/>
    </font>
    <font>
      <b/>
      <sz val="11"/>
      <color indexed="8"/>
      <name val="Calibri"/>
      <family val="2"/>
    </font>
    <font>
      <u/>
      <sz val="7.5"/>
      <color indexed="12"/>
      <name val="Arial"/>
      <family val="2"/>
    </font>
    <font>
      <b/>
      <sz val="15"/>
      <color indexed="62"/>
      <name val="Calibri"/>
      <family val="2"/>
    </font>
    <font>
      <b/>
      <sz val="13"/>
      <color indexed="62"/>
      <name val="Calibri"/>
      <family val="2"/>
    </font>
    <font>
      <u/>
      <sz val="12"/>
      <color indexed="12"/>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indexed="10"/>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5"/>
      <color theme="3"/>
      <name val="Calibri"/>
      <family val="2"/>
      <scheme val="minor"/>
    </font>
    <font>
      <b/>
      <sz val="13"/>
      <color indexed="62"/>
      <name val="Calibri"/>
      <family val="2"/>
      <scheme val="minor"/>
    </font>
    <font>
      <b/>
      <sz val="13"/>
      <color theme="3"/>
      <name val="Calibri"/>
      <family val="2"/>
      <scheme val="minor"/>
    </font>
    <font>
      <b/>
      <sz val="11"/>
      <color indexed="62"/>
      <name val="Calibri"/>
      <family val="2"/>
      <scheme val="minor"/>
    </font>
    <font>
      <b/>
      <sz val="11"/>
      <color theme="3"/>
      <name val="Calibri"/>
      <family val="2"/>
      <scheme val="minor"/>
    </font>
    <font>
      <sz val="11"/>
      <color rgb="FF3F3F76"/>
      <name val="Calibri"/>
      <family val="2"/>
      <scheme val="minor"/>
    </font>
    <font>
      <sz val="11"/>
      <color indexed="10"/>
      <name val="Calibri"/>
      <family val="2"/>
      <scheme val="minor"/>
    </font>
    <font>
      <sz val="11"/>
      <color rgb="FFFA7D00"/>
      <name val="Calibri"/>
      <family val="2"/>
      <scheme val="minor"/>
    </font>
    <font>
      <sz val="11"/>
      <color indexed="19"/>
      <name val="Calibri"/>
      <family val="2"/>
      <scheme val="minor"/>
    </font>
    <font>
      <sz val="11"/>
      <color rgb="FF9C6500"/>
      <name val="Calibri"/>
      <family val="2"/>
      <scheme val="minor"/>
    </font>
    <font>
      <b/>
      <sz val="11"/>
      <color rgb="FF3F3F3F"/>
      <name val="Calibri"/>
      <family val="2"/>
      <scheme val="minor"/>
    </font>
    <font>
      <b/>
      <sz val="18"/>
      <color indexed="62"/>
      <name val="Cambria"/>
      <family val="2"/>
      <scheme val="major"/>
    </font>
    <font>
      <b/>
      <sz val="18"/>
      <color theme="3"/>
      <name val="Cambria"/>
      <family val="2"/>
      <scheme val="major"/>
    </font>
    <font>
      <b/>
      <sz val="11"/>
      <color theme="1"/>
      <name val="Calibri"/>
      <family val="2"/>
      <scheme val="minor"/>
    </font>
    <font>
      <sz val="11"/>
      <color rgb="FFFF0000"/>
      <name val="Calibri"/>
      <family val="2"/>
      <scheme val="minor"/>
    </font>
    <font>
      <b/>
      <sz val="10"/>
      <color rgb="FFFF0000"/>
      <name val="Arial"/>
      <family val="2"/>
    </font>
    <font>
      <sz val="25"/>
      <color indexed="9"/>
      <name val="Arial"/>
      <family val="2"/>
    </font>
    <font>
      <sz val="10"/>
      <name val="Courier"/>
      <family val="3"/>
    </font>
    <font>
      <b/>
      <i/>
      <u/>
      <sz val="14"/>
      <color rgb="FFFA3526"/>
      <name val="Calibri"/>
      <family val="2"/>
      <scheme val="minor"/>
    </font>
    <font>
      <b/>
      <i/>
      <sz val="14"/>
      <color rgb="FFFA3526"/>
      <name val="Calibri"/>
      <family val="2"/>
      <scheme val="minor"/>
    </font>
    <font>
      <sz val="10"/>
      <color rgb="FF000000"/>
      <name val="Arial"/>
      <family val="2"/>
    </font>
    <font>
      <b/>
      <sz val="10"/>
      <color rgb="FF000000"/>
      <name val="Arial"/>
      <family val="2"/>
    </font>
    <font>
      <b/>
      <vertAlign val="superscript"/>
      <sz val="10"/>
      <color rgb="FF000000"/>
      <name val="Arial"/>
      <family val="2"/>
    </font>
    <font>
      <vertAlign val="superscript"/>
      <sz val="10"/>
      <name val="Arial"/>
      <family val="2"/>
    </font>
    <font>
      <sz val="10"/>
      <color rgb="FF808080"/>
      <name val="Arial"/>
      <family val="2"/>
    </font>
    <font>
      <vertAlign val="superscript"/>
      <sz val="10"/>
      <color rgb="FF808080"/>
      <name val="Arial"/>
      <family val="2"/>
    </font>
    <font>
      <b/>
      <vertAlign val="subscript"/>
      <sz val="10"/>
      <name val="Arial"/>
      <family val="2"/>
    </font>
    <font>
      <b/>
      <u/>
      <sz val="10"/>
      <name val="Arial"/>
      <family val="2"/>
    </font>
    <font>
      <vertAlign val="superscript"/>
      <sz val="10"/>
      <color theme="0" tint="-0.499984740745262"/>
      <name val="Arial"/>
      <family val="2"/>
    </font>
    <font>
      <sz val="10"/>
      <color theme="0" tint="-0.499984740745262"/>
      <name val="Arial"/>
      <family val="2"/>
    </font>
    <font>
      <i/>
      <sz val="10"/>
      <color theme="0" tint="-0.499984740745262"/>
      <name val="Arial"/>
      <family val="2"/>
    </font>
    <font>
      <sz val="10"/>
      <color rgb="FFFF0000"/>
      <name val="Arial"/>
      <family val="2"/>
    </font>
    <font>
      <sz val="10"/>
      <name val="Arial"/>
      <family val="2"/>
    </font>
    <font>
      <sz val="10"/>
      <color theme="1"/>
      <name val="Arial"/>
      <family val="2"/>
    </font>
    <font>
      <vertAlign val="superscript"/>
      <sz val="10"/>
      <color theme="1"/>
      <name val="Arial"/>
      <family val="2"/>
    </font>
  </fonts>
  <fills count="7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9"/>
      </patternFill>
    </fill>
    <fill>
      <patternFill patternType="solid">
        <fgColor indexed="22"/>
      </patternFill>
    </fill>
    <fill>
      <patternFill patternType="solid">
        <fgColor indexed="55"/>
      </patternFill>
    </fill>
    <fill>
      <patternFill patternType="gray0625">
        <fgColor indexed="15"/>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14"/>
        <bgColor indexed="64"/>
      </patternFill>
    </fill>
    <fill>
      <patternFill patternType="solid">
        <fgColor indexed="8"/>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1"/>
        <bgColor indexed="64"/>
      </patternFill>
    </fill>
    <fill>
      <patternFill patternType="solid">
        <fgColor rgb="FFFFFFFF"/>
        <bgColor indexed="64"/>
      </patternFill>
    </fill>
    <fill>
      <patternFill patternType="solid">
        <fgColor indexed="9"/>
        <bgColor indexed="64"/>
      </patternFill>
    </fill>
    <fill>
      <patternFill patternType="solid">
        <fgColor theme="0" tint="-4.9989318521683403E-2"/>
        <bgColor indexed="64"/>
      </patternFill>
    </fill>
  </fills>
  <borders count="83">
    <border>
      <left/>
      <right/>
      <top/>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5"/>
      </top>
      <bottom style="thin">
        <color indexed="45"/>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top/>
      <bottom/>
      <diagonal/>
    </border>
    <border>
      <left style="thin">
        <color auto="1"/>
      </left>
      <right/>
      <top style="thin">
        <color theme="0" tint="-0.24994659260841701"/>
      </top>
      <bottom style="thin">
        <color theme="0" tint="-0.24994659260841701"/>
      </bottom>
      <diagonal/>
    </border>
    <border>
      <left/>
      <right style="thin">
        <color auto="1"/>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auto="1"/>
      </left>
      <right/>
      <top style="thin">
        <color theme="0" tint="-0.24994659260841701"/>
      </top>
      <bottom style="thin">
        <color indexed="64"/>
      </bottom>
      <diagonal/>
    </border>
    <border>
      <left/>
      <right style="thin">
        <color auto="1"/>
      </right>
      <top style="thin">
        <color theme="0" tint="-0.24994659260841701"/>
      </top>
      <bottom style="thin">
        <color indexed="64"/>
      </bottom>
      <diagonal/>
    </border>
  </borders>
  <cellStyleXfs count="1836">
    <xf numFmtId="0" fontId="0" fillId="0" borderId="0"/>
    <xf numFmtId="0" fontId="11" fillId="0" borderId="0"/>
    <xf numFmtId="0" fontId="11" fillId="0" borderId="0"/>
    <xf numFmtId="0" fontId="11" fillId="0" borderId="0"/>
    <xf numFmtId="0" fontId="11" fillId="0" borderId="0"/>
    <xf numFmtId="0" fontId="11" fillId="0" borderId="0"/>
    <xf numFmtId="1" fontId="19" fillId="0" borderId="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81" fillId="2" borderId="0" applyNumberFormat="0" applyBorder="0" applyAlignment="0" applyProtection="0"/>
    <xf numFmtId="0" fontId="81" fillId="2" borderId="0" applyNumberFormat="0" applyBorder="0" applyAlignment="0" applyProtection="0"/>
    <xf numFmtId="0" fontId="20" fillId="2" borderId="0" applyNumberFormat="0" applyBorder="0" applyAlignment="0" applyProtection="0"/>
    <xf numFmtId="0" fontId="81" fillId="35" borderId="0" applyNumberFormat="0" applyBorder="0" applyAlignment="0" applyProtection="0"/>
    <xf numFmtId="0" fontId="81" fillId="35"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81" fillId="4" borderId="0" applyNumberFormat="0" applyBorder="0" applyAlignment="0" applyProtection="0"/>
    <xf numFmtId="0" fontId="81" fillId="4" borderId="0" applyNumberFormat="0" applyBorder="0" applyAlignment="0" applyProtection="0"/>
    <xf numFmtId="0" fontId="20" fillId="4" borderId="0" applyNumberFormat="0" applyBorder="0" applyAlignment="0" applyProtection="0"/>
    <xf numFmtId="0" fontId="81" fillId="36" borderId="0" applyNumberFormat="0" applyBorder="0" applyAlignment="0" applyProtection="0"/>
    <xf numFmtId="0" fontId="81" fillId="36"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81" fillId="6" borderId="0" applyNumberFormat="0" applyBorder="0" applyAlignment="0" applyProtection="0"/>
    <xf numFmtId="0" fontId="81" fillId="6" borderId="0" applyNumberFormat="0" applyBorder="0" applyAlignment="0" applyProtection="0"/>
    <xf numFmtId="0" fontId="20" fillId="6" borderId="0" applyNumberFormat="0" applyBorder="0" applyAlignment="0" applyProtection="0"/>
    <xf numFmtId="0" fontId="81" fillId="37" borderId="0" applyNumberFormat="0" applyBorder="0" applyAlignment="0" applyProtection="0"/>
    <xf numFmtId="0" fontId="81" fillId="37"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81" fillId="8" borderId="0" applyNumberFormat="0" applyBorder="0" applyAlignment="0" applyProtection="0"/>
    <xf numFmtId="0" fontId="81" fillId="8" borderId="0" applyNumberFormat="0" applyBorder="0" applyAlignment="0" applyProtection="0"/>
    <xf numFmtId="0" fontId="20" fillId="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81" fillId="39" borderId="0" applyNumberFormat="0" applyBorder="0" applyAlignment="0" applyProtection="0"/>
    <xf numFmtId="0" fontId="81" fillId="39" borderId="0" applyNumberFormat="0" applyBorder="0" applyAlignment="0" applyProtection="0"/>
    <xf numFmtId="0" fontId="20" fillId="10"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81" fillId="6" borderId="0" applyNumberFormat="0" applyBorder="0" applyAlignment="0" applyProtection="0"/>
    <xf numFmtId="0" fontId="81" fillId="6" borderId="0" applyNumberFormat="0" applyBorder="0" applyAlignment="0" applyProtection="0"/>
    <xf numFmtId="0" fontId="20" fillId="6" borderId="0" applyNumberFormat="0" applyBorder="0" applyAlignment="0" applyProtection="0"/>
    <xf numFmtId="0" fontId="81" fillId="40" borderId="0" applyNumberFormat="0" applyBorder="0" applyAlignment="0" applyProtection="0"/>
    <xf numFmtId="0" fontId="81" fillId="40"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81" fillId="10" borderId="0" applyNumberFormat="0" applyBorder="0" applyAlignment="0" applyProtection="0"/>
    <xf numFmtId="0" fontId="81" fillId="10" borderId="0" applyNumberFormat="0" applyBorder="0" applyAlignment="0" applyProtection="0"/>
    <xf numFmtId="0" fontId="20" fillId="10" borderId="0" applyNumberFormat="0" applyBorder="0" applyAlignment="0" applyProtection="0"/>
    <xf numFmtId="0" fontId="81" fillId="41" borderId="0" applyNumberFormat="0" applyBorder="0" applyAlignment="0" applyProtection="0"/>
    <xf numFmtId="0" fontId="81" fillId="41"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20" fillId="4"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81" fillId="11" borderId="0" applyNumberFormat="0" applyBorder="0" applyAlignment="0" applyProtection="0"/>
    <xf numFmtId="0" fontId="81" fillId="11" borderId="0" applyNumberFormat="0" applyBorder="0" applyAlignment="0" applyProtection="0"/>
    <xf numFmtId="0" fontId="20" fillId="11"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81" fillId="5" borderId="0" applyNumberFormat="0" applyBorder="0" applyAlignment="0" applyProtection="0"/>
    <xf numFmtId="0" fontId="81" fillId="5" borderId="0" applyNumberFormat="0" applyBorder="0" applyAlignment="0" applyProtection="0"/>
    <xf numFmtId="0" fontId="20" fillId="5" borderId="0" applyNumberFormat="0" applyBorder="0" applyAlignment="0" applyProtection="0"/>
    <xf numFmtId="0" fontId="81" fillId="44" borderId="0" applyNumberFormat="0" applyBorder="0" applyAlignment="0" applyProtection="0"/>
    <xf numFmtId="0" fontId="81" fillId="44" borderId="0" applyNumberFormat="0" applyBorder="0" applyAlignment="0" applyProtection="0"/>
    <xf numFmtId="0" fontId="20" fillId="5"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81" fillId="10" borderId="0" applyNumberFormat="0" applyBorder="0" applyAlignment="0" applyProtection="0"/>
    <xf numFmtId="0" fontId="81" fillId="10" borderId="0" applyNumberFormat="0" applyBorder="0" applyAlignment="0" applyProtection="0"/>
    <xf numFmtId="0" fontId="20" fillId="10" borderId="0" applyNumberFormat="0" applyBorder="0" applyAlignment="0" applyProtection="0"/>
    <xf numFmtId="0" fontId="81" fillId="45" borderId="0" applyNumberFormat="0" applyBorder="0" applyAlignment="0" applyProtection="0"/>
    <xf numFmtId="0" fontId="81" fillId="45" borderId="0" applyNumberFormat="0" applyBorder="0" applyAlignment="0" applyProtection="0"/>
    <xf numFmtId="0" fontId="20" fillId="10"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81" fillId="6" borderId="0" applyNumberFormat="0" applyBorder="0" applyAlignment="0" applyProtection="0"/>
    <xf numFmtId="0" fontId="81" fillId="6" borderId="0" applyNumberFormat="0" applyBorder="0" applyAlignment="0" applyProtection="0"/>
    <xf numFmtId="0" fontId="20" fillId="6" borderId="0" applyNumberFormat="0" applyBorder="0" applyAlignment="0" applyProtection="0"/>
    <xf numFmtId="0" fontId="81" fillId="46" borderId="0" applyNumberFormat="0" applyBorder="0" applyAlignment="0" applyProtection="0"/>
    <xf numFmtId="0" fontId="81" fillId="46" borderId="0" applyNumberFormat="0" applyBorder="0" applyAlignment="0" applyProtection="0"/>
    <xf numFmtId="0" fontId="20" fillId="6" borderId="0" applyNumberFormat="0" applyBorder="0" applyAlignment="0" applyProtection="0"/>
    <xf numFmtId="0" fontId="20" fillId="13"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0" borderId="0" applyNumberFormat="0" applyBorder="0" applyAlignment="0" applyProtection="0"/>
    <xf numFmtId="0" fontId="82" fillId="10" borderId="0" applyNumberFormat="0" applyBorder="0" applyAlignment="0" applyProtection="0"/>
    <xf numFmtId="0" fontId="21" fillId="10" borderId="0" applyNumberFormat="0" applyBorder="0" applyAlignment="0" applyProtection="0"/>
    <xf numFmtId="0" fontId="82" fillId="47"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5" borderId="0" applyNumberFormat="0" applyBorder="0" applyAlignment="0" applyProtection="0"/>
    <xf numFmtId="0" fontId="82" fillId="15" borderId="0" applyNumberFormat="0" applyBorder="0" applyAlignment="0" applyProtection="0"/>
    <xf numFmtId="0" fontId="21" fillId="15" borderId="0" applyNumberFormat="0" applyBorder="0" applyAlignment="0" applyProtection="0"/>
    <xf numFmtId="0" fontId="82" fillId="4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82" fillId="13" borderId="0" applyNumberFormat="0" applyBorder="0" applyAlignment="0" applyProtection="0"/>
    <xf numFmtId="0" fontId="21" fillId="13" borderId="0" applyNumberFormat="0" applyBorder="0" applyAlignment="0" applyProtection="0"/>
    <xf numFmtId="0" fontId="82" fillId="49"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5" borderId="0" applyNumberFormat="0" applyBorder="0" applyAlignment="0" applyProtection="0"/>
    <xf numFmtId="0" fontId="82" fillId="5" borderId="0" applyNumberFormat="0" applyBorder="0" applyAlignment="0" applyProtection="0"/>
    <xf numFmtId="0" fontId="21" fillId="5" borderId="0" applyNumberFormat="0" applyBorder="0" applyAlignment="0" applyProtection="0"/>
    <xf numFmtId="0" fontId="82" fillId="5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0" borderId="0" applyNumberFormat="0" applyBorder="0" applyAlignment="0" applyProtection="0"/>
    <xf numFmtId="0" fontId="82" fillId="10" borderId="0" applyNumberFormat="0" applyBorder="0" applyAlignment="0" applyProtection="0"/>
    <xf numFmtId="0" fontId="21" fillId="10" borderId="0" applyNumberFormat="0" applyBorder="0" applyAlignment="0" applyProtection="0"/>
    <xf numFmtId="0" fontId="82" fillId="51"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4" borderId="0" applyNumberFormat="0" applyBorder="0" applyAlignment="0" applyProtection="0"/>
    <xf numFmtId="0" fontId="82" fillId="4" borderId="0" applyNumberFormat="0" applyBorder="0" applyAlignment="0" applyProtection="0"/>
    <xf numFmtId="0" fontId="21" fillId="4" borderId="0" applyNumberFormat="0" applyBorder="0" applyAlignment="0" applyProtection="0"/>
    <xf numFmtId="0" fontId="82" fillId="52"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0" borderId="0" applyNumberFormat="0" applyBorder="0" applyAlignment="0" applyProtection="0"/>
    <xf numFmtId="0" fontId="21" fillId="19" borderId="0" applyNumberFormat="0" applyBorder="0" applyAlignment="0" applyProtection="0"/>
    <xf numFmtId="0" fontId="82" fillId="19" borderId="0" applyNumberFormat="0" applyBorder="0" applyAlignment="0" applyProtection="0"/>
    <xf numFmtId="0" fontId="21" fillId="19" borderId="0" applyNumberFormat="0" applyBorder="0" applyAlignment="0" applyProtection="0"/>
    <xf numFmtId="0" fontId="82" fillId="53"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15" borderId="0" applyNumberFormat="0" applyBorder="0" applyAlignment="0" applyProtection="0"/>
    <xf numFmtId="0" fontId="82" fillId="15" borderId="0" applyNumberFormat="0" applyBorder="0" applyAlignment="0" applyProtection="0"/>
    <xf numFmtId="0" fontId="21" fillId="15" borderId="0" applyNumberFormat="0" applyBorder="0" applyAlignment="0" applyProtection="0"/>
    <xf numFmtId="0" fontId="82" fillId="54"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21" fillId="13" borderId="0" applyNumberFormat="0" applyBorder="0" applyAlignment="0" applyProtection="0"/>
    <xf numFmtId="0" fontId="82" fillId="13" borderId="0" applyNumberFormat="0" applyBorder="0" applyAlignment="0" applyProtection="0"/>
    <xf numFmtId="0" fontId="21" fillId="13" borderId="0" applyNumberFormat="0" applyBorder="0" applyAlignment="0" applyProtection="0"/>
    <xf numFmtId="0" fontId="82" fillId="55"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23" borderId="0" applyNumberFormat="0" applyBorder="0" applyAlignment="0" applyProtection="0"/>
    <xf numFmtId="0" fontId="82" fillId="23" borderId="0" applyNumberFormat="0" applyBorder="0" applyAlignment="0" applyProtection="0"/>
    <xf numFmtId="0" fontId="21" fillId="23" borderId="0" applyNumberFormat="0" applyBorder="0" applyAlignment="0" applyProtection="0"/>
    <xf numFmtId="0" fontId="82" fillId="5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82" fillId="57" borderId="0" applyNumberFormat="0" applyBorder="0" applyAlignment="0" applyProtection="0"/>
    <xf numFmtId="0" fontId="21" fillId="21" borderId="0" applyNumberFormat="0" applyBorder="0" applyAlignment="0" applyProtection="0"/>
    <xf numFmtId="0" fontId="21" fillId="2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21" borderId="0" applyNumberFormat="0" applyBorder="0" applyAlignment="0" applyProtection="0"/>
    <xf numFmtId="0" fontId="82" fillId="21" borderId="0" applyNumberFormat="0" applyBorder="0" applyAlignment="0" applyProtection="0"/>
    <xf numFmtId="0" fontId="21" fillId="21" borderId="0" applyNumberFormat="0" applyBorder="0" applyAlignment="0" applyProtection="0"/>
    <xf numFmtId="0" fontId="82" fillId="5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9" borderId="0" applyNumberFormat="0" applyBorder="0" applyAlignment="0" applyProtection="0"/>
    <xf numFmtId="0" fontId="83" fillId="9" borderId="0" applyNumberFormat="0" applyBorder="0" applyAlignment="0" applyProtection="0"/>
    <xf numFmtId="0" fontId="22" fillId="9" borderId="0" applyNumberFormat="0" applyBorder="0" applyAlignment="0" applyProtection="0"/>
    <xf numFmtId="0" fontId="83" fillId="59" borderId="0" applyNumberFormat="0" applyBorder="0" applyAlignment="0" applyProtection="0"/>
    <xf numFmtId="0" fontId="23" fillId="0" borderId="0">
      <alignment horizontal="left"/>
    </xf>
    <xf numFmtId="171" fontId="24" fillId="0" borderId="0">
      <alignment horizontal="right" vertical="center"/>
    </xf>
    <xf numFmtId="172" fontId="24" fillId="0" borderId="0">
      <alignment horizontal="right" vertical="center"/>
    </xf>
    <xf numFmtId="171" fontId="23" fillId="24" borderId="0">
      <alignment horizontal="right" vertical="center"/>
    </xf>
    <xf numFmtId="171" fontId="25" fillId="0" borderId="0">
      <alignment horizontal="right" vertical="center"/>
    </xf>
    <xf numFmtId="171" fontId="23" fillId="0" borderId="0">
      <alignment horizontal="right" vertical="center"/>
    </xf>
    <xf numFmtId="171" fontId="26" fillId="0" borderId="0">
      <alignment horizontal="right" vertical="center"/>
    </xf>
    <xf numFmtId="171" fontId="23" fillId="0" borderId="0">
      <alignment horizontal="right" vertical="center"/>
    </xf>
    <xf numFmtId="171" fontId="26" fillId="0" borderId="0">
      <alignment horizontal="right" vertical="center"/>
    </xf>
    <xf numFmtId="0" fontId="18" fillId="0" borderId="0">
      <alignment vertical="center"/>
    </xf>
    <xf numFmtId="0" fontId="12" fillId="0" borderId="0">
      <alignment vertical="center"/>
    </xf>
    <xf numFmtId="0" fontId="27" fillId="0" borderId="0">
      <alignment horizontal="left"/>
    </xf>
    <xf numFmtId="0" fontId="28" fillId="0" borderId="0">
      <alignment horizontal="left"/>
    </xf>
    <xf numFmtId="0" fontId="18" fillId="0" borderId="0"/>
    <xf numFmtId="0" fontId="16" fillId="0" borderId="0">
      <alignment horizontal="right" vertical="center"/>
    </xf>
    <xf numFmtId="173" fontId="29" fillId="0" borderId="0">
      <alignment horizontal="right" vertical="center"/>
    </xf>
    <xf numFmtId="174" fontId="29" fillId="0" borderId="0">
      <alignment horizontal="right" vertical="center"/>
    </xf>
    <xf numFmtId="175" fontId="29" fillId="0" borderId="0">
      <alignment horizontal="right"/>
    </xf>
    <xf numFmtId="9" fontId="30" fillId="24" borderId="0">
      <alignment horizontal="right" vertical="center"/>
    </xf>
    <xf numFmtId="176" fontId="30" fillId="24" borderId="0">
      <alignment horizontal="right" vertical="center"/>
    </xf>
    <xf numFmtId="177" fontId="30" fillId="0" borderId="1" applyBorder="0">
      <alignment horizontal="right"/>
    </xf>
    <xf numFmtId="178" fontId="18" fillId="0" borderId="0">
      <alignment horizontal="right" vertical="center"/>
    </xf>
    <xf numFmtId="179" fontId="30" fillId="0" borderId="0">
      <alignment horizontal="right"/>
    </xf>
    <xf numFmtId="175" fontId="30" fillId="0" borderId="0">
      <alignment horizontal="right"/>
    </xf>
    <xf numFmtId="180" fontId="30" fillId="0" borderId="0">
      <alignment horizontal="right" vertical="center"/>
    </xf>
    <xf numFmtId="181" fontId="30" fillId="0" borderId="0">
      <alignment horizontal="right" vertical="center"/>
    </xf>
    <xf numFmtId="177" fontId="31" fillId="0" borderId="0">
      <alignment horizontal="right"/>
    </xf>
    <xf numFmtId="173" fontId="30" fillId="0" borderId="0">
      <alignment horizontal="right" vertical="center"/>
    </xf>
    <xf numFmtId="173" fontId="32" fillId="24" borderId="0">
      <alignment horizontal="right" vertical="center"/>
    </xf>
    <xf numFmtId="173" fontId="32" fillId="0" borderId="0" applyFill="0" applyBorder="0">
      <alignment horizontal="right" vertical="center"/>
    </xf>
    <xf numFmtId="173" fontId="30" fillId="0" borderId="0">
      <alignment horizontal="right" vertical="center"/>
    </xf>
    <xf numFmtId="0" fontId="28" fillId="0" borderId="2"/>
    <xf numFmtId="182" fontId="12" fillId="0" borderId="3">
      <alignment horizontal="right"/>
    </xf>
    <xf numFmtId="0" fontId="33" fillId="0" borderId="0">
      <alignment horizontal="center"/>
    </xf>
    <xf numFmtId="0" fontId="32" fillId="0" borderId="0">
      <alignment horizontal="center"/>
    </xf>
    <xf numFmtId="0" fontId="34" fillId="25" borderId="4" applyNumberFormat="0" applyAlignment="0" applyProtection="0"/>
    <xf numFmtId="0" fontId="84" fillId="25" borderId="53" applyNumberFormat="0" applyAlignment="0" applyProtection="0"/>
    <xf numFmtId="0" fontId="70" fillId="26" borderId="4" applyNumberFormat="0" applyAlignment="0" applyProtection="0"/>
    <xf numFmtId="0" fontId="85" fillId="60" borderId="53" applyNumberFormat="0" applyAlignment="0" applyProtection="0"/>
    <xf numFmtId="0" fontId="34" fillId="25" borderId="4" applyNumberFormat="0" applyAlignment="0" applyProtection="0"/>
    <xf numFmtId="0" fontId="34" fillId="25" borderId="4" applyNumberFormat="0" applyAlignment="0" applyProtection="0"/>
    <xf numFmtId="0" fontId="70" fillId="26"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34" fillId="25" borderId="4" applyNumberFormat="0" applyAlignment="0" applyProtection="0"/>
    <xf numFmtId="0" fontId="70" fillId="26" borderId="4" applyNumberFormat="0" applyAlignment="0" applyProtection="0"/>
    <xf numFmtId="0" fontId="34" fillId="25" borderId="4" applyNumberFormat="0" applyAlignment="0" applyProtection="0"/>
    <xf numFmtId="0" fontId="70" fillId="26" borderId="4" applyNumberFormat="0" applyAlignment="0" applyProtection="0"/>
    <xf numFmtId="0" fontId="34" fillId="25" borderId="4" applyNumberFormat="0" applyAlignment="0" applyProtection="0"/>
    <xf numFmtId="0" fontId="70" fillId="26" borderId="4" applyNumberFormat="0" applyAlignment="0" applyProtection="0"/>
    <xf numFmtId="0" fontId="70" fillId="26" borderId="4" applyNumberFormat="0" applyAlignment="0" applyProtection="0"/>
    <xf numFmtId="0" fontId="70" fillId="26" borderId="4" applyNumberFormat="0" applyAlignment="0" applyProtection="0"/>
    <xf numFmtId="0" fontId="84" fillId="25" borderId="53" applyNumberFormat="0" applyAlignment="0" applyProtection="0"/>
    <xf numFmtId="0" fontId="84" fillId="25" borderId="53" applyNumberFormat="0" applyAlignment="0" applyProtection="0"/>
    <xf numFmtId="0" fontId="35" fillId="27" borderId="5" applyNumberFormat="0" applyAlignment="0" applyProtection="0"/>
    <xf numFmtId="0" fontId="35" fillId="27" borderId="5" applyNumberFormat="0" applyAlignment="0" applyProtection="0"/>
    <xf numFmtId="0" fontId="86" fillId="61" borderId="54" applyNumberFormat="0" applyAlignment="0" applyProtection="0"/>
    <xf numFmtId="167" fontId="11" fillId="0" borderId="0" applyFont="0" applyFill="0" applyBorder="0" applyAlignment="0" applyProtection="0"/>
    <xf numFmtId="167" fontId="11" fillId="0" borderId="0" applyFont="0" applyFill="0" applyBorder="0" applyAlignment="0" applyProtection="0"/>
    <xf numFmtId="43" fontId="11" fillId="0" borderId="0" applyFont="0" applyBorder="0" applyAlignment="0" applyProtection="0"/>
    <xf numFmtId="167" fontId="11" fillId="0" borderId="0" applyFont="0" applyFill="0" applyBorder="0" applyAlignment="0" applyProtection="0"/>
    <xf numFmtId="18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83"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84" fontId="36" fillId="0" borderId="0" applyFont="0" applyFill="0" applyBorder="0" applyAlignment="0" applyProtection="0"/>
    <xf numFmtId="3" fontId="7"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85" fontId="7" fillId="0" borderId="0" applyFont="0" applyFill="0" applyBorder="0" applyAlignment="0" applyProtection="0"/>
    <xf numFmtId="185" fontId="11" fillId="0" borderId="0" applyFont="0" applyFill="0" applyBorder="0" applyAlignment="0" applyProtection="0"/>
    <xf numFmtId="164"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185" fontId="11" fillId="0" borderId="0" applyFont="0" applyFill="0" applyBorder="0" applyAlignment="0" applyProtection="0"/>
    <xf numFmtId="0" fontId="7"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86" fontId="7"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0" fontId="37" fillId="0" borderId="0" applyNumberFormat="0" applyFill="0" applyBorder="0" applyAlignment="0" applyProtection="0"/>
    <xf numFmtId="0" fontId="37" fillId="0" borderId="0" applyNumberFormat="0" applyFill="0" applyBorder="0" applyAlignment="0" applyProtection="0"/>
    <xf numFmtId="0" fontId="87" fillId="0" borderId="0" applyNumberFormat="0" applyFill="0" applyBorder="0" applyAlignment="0" applyProtection="0"/>
    <xf numFmtId="2" fontId="7"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4" fontId="58" fillId="0" borderId="0">
      <protection locked="0"/>
    </xf>
    <xf numFmtId="0" fontId="33" fillId="0" borderId="0">
      <alignment vertical="center"/>
    </xf>
    <xf numFmtId="0" fontId="38" fillId="10" borderId="0" applyNumberFormat="0" applyBorder="0" applyAlignment="0" applyProtection="0"/>
    <xf numFmtId="0" fontId="38" fillId="10"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10" borderId="0" applyNumberFormat="0" applyBorder="0" applyAlignment="0" applyProtection="0"/>
    <xf numFmtId="0" fontId="88" fillId="10" borderId="0" applyNumberFormat="0" applyBorder="0" applyAlignment="0" applyProtection="0"/>
    <xf numFmtId="0" fontId="38" fillId="10" borderId="0" applyNumberFormat="0" applyBorder="0" applyAlignment="0" applyProtection="0"/>
    <xf numFmtId="0" fontId="88" fillId="62" borderId="0" applyNumberFormat="0" applyBorder="0" applyAlignment="0" applyProtection="0"/>
    <xf numFmtId="0" fontId="39" fillId="0" borderId="0" applyNumberFormat="0" applyFont="0" applyFill="0" applyAlignment="0" applyProtection="0"/>
    <xf numFmtId="0" fontId="40" fillId="0" borderId="6" applyNumberFormat="0" applyFill="0" applyAlignment="0" applyProtection="0"/>
    <xf numFmtId="0" fontId="68" fillId="0" borderId="0" applyNumberFormat="0" applyFont="0" applyFill="0" applyAlignment="0" applyProtection="0"/>
    <xf numFmtId="0" fontId="68" fillId="0" borderId="0" applyNumberFormat="0" applyFont="0" applyFill="0" applyAlignment="0" applyProtection="0"/>
    <xf numFmtId="0" fontId="78" fillId="0" borderId="7" applyNumberFormat="0" applyFill="0" applyAlignment="0" applyProtection="0"/>
    <xf numFmtId="0" fontId="89" fillId="0" borderId="7" applyNumberFormat="0" applyFill="0" applyAlignment="0" applyProtection="0"/>
    <xf numFmtId="0" fontId="68" fillId="0" borderId="0" applyNumberFormat="0" applyFont="0" applyFill="0" applyAlignment="0" applyProtection="0"/>
    <xf numFmtId="0" fontId="78" fillId="0" borderId="7" applyNumberFormat="0" applyFill="0" applyAlignment="0" applyProtection="0"/>
    <xf numFmtId="0" fontId="68" fillId="0" borderId="0" applyNumberFormat="0" applyFont="0" applyFill="0" applyAlignment="0" applyProtection="0"/>
    <xf numFmtId="0" fontId="90" fillId="0" borderId="55" applyNumberFormat="0" applyFill="0" applyAlignment="0" applyProtection="0"/>
    <xf numFmtId="0" fontId="68" fillId="0" borderId="0" applyNumberFormat="0" applyFont="0" applyFill="0" applyAlignment="0" applyProtection="0"/>
    <xf numFmtId="0" fontId="15"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75" fillId="0" borderId="8" applyNumberForma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75" fillId="0" borderId="8" applyNumberFormat="0" applyFill="0" applyAlignment="0" applyProtection="0"/>
    <xf numFmtId="0" fontId="41" fillId="0" borderId="0" applyNumberFormat="0" applyFont="0" applyFill="0" applyAlignment="0" applyProtection="0"/>
    <xf numFmtId="0" fontId="41" fillId="0" borderId="0" applyNumberFormat="0" applyFont="0" applyFill="0" applyAlignment="0" applyProtection="0"/>
    <xf numFmtId="0" fontId="79" fillId="0" borderId="9" applyNumberFormat="0" applyFill="0" applyAlignment="0" applyProtection="0"/>
    <xf numFmtId="0" fontId="91" fillId="0" borderId="9" applyNumberFormat="0" applyFill="0" applyAlignment="0" applyProtection="0"/>
    <xf numFmtId="0" fontId="41" fillId="0" borderId="0" applyNumberFormat="0" applyFont="0" applyFill="0" applyAlignment="0" applyProtection="0"/>
    <xf numFmtId="0" fontId="79" fillId="0" borderId="9" applyNumberFormat="0" applyFill="0" applyAlignment="0" applyProtection="0"/>
    <xf numFmtId="0" fontId="41" fillId="0" borderId="0" applyNumberFormat="0" applyFont="0" applyFill="0" applyAlignment="0" applyProtection="0"/>
    <xf numFmtId="0" fontId="92" fillId="0" borderId="56"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93" fillId="0" borderId="10"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94" fillId="0" borderId="57"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71" fillId="0" borderId="11" applyNumberFormat="0" applyFill="0" applyAlignment="0" applyProtection="0"/>
    <xf numFmtId="0" fontId="71" fillId="0" borderId="11" applyNumberFormat="0" applyFill="0" applyAlignment="0" applyProtection="0"/>
    <xf numFmtId="0" fontId="71" fillId="0" borderId="11" applyNumberFormat="0" applyFill="0" applyAlignment="0" applyProtection="0"/>
    <xf numFmtId="0" fontId="42" fillId="0" borderId="10" applyNumberFormat="0" applyFill="0" applyAlignment="0" applyProtection="0"/>
    <xf numFmtId="0" fontId="93"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93" fillId="0" borderId="10" applyNumberFormat="0" applyFill="0" applyAlignment="0" applyProtection="0"/>
    <xf numFmtId="0" fontId="42" fillId="0" borderId="10"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93" fillId="0" borderId="0" applyNumberFormat="0" applyFill="0" applyBorder="0" applyAlignment="0" applyProtection="0"/>
    <xf numFmtId="0" fontId="42" fillId="0" borderId="0" applyNumberFormat="0" applyFill="0" applyBorder="0" applyAlignment="0" applyProtection="0"/>
    <xf numFmtId="0" fontId="94" fillId="0" borderId="0" applyNumberFormat="0" applyFill="0" applyBorder="0" applyAlignment="0" applyProtection="0"/>
    <xf numFmtId="196" fontId="59" fillId="0" borderId="0">
      <alignment horizontal="right"/>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45" fillId="11" borderId="4" applyNumberFormat="0" applyAlignment="0" applyProtection="0"/>
    <xf numFmtId="0" fontId="95" fillId="11" borderId="53" applyNumberFormat="0" applyAlignment="0" applyProtection="0"/>
    <xf numFmtId="0" fontId="45" fillId="8" borderId="4" applyNumberFormat="0" applyAlignment="0" applyProtection="0"/>
    <xf numFmtId="0" fontId="95" fillId="63" borderId="53" applyNumberFormat="0" applyAlignment="0" applyProtection="0"/>
    <xf numFmtId="187" fontId="17" fillId="0" borderId="12">
      <protection locked="0"/>
    </xf>
    <xf numFmtId="0" fontId="45" fillId="11" borderId="4" applyNumberFormat="0" applyAlignment="0" applyProtection="0"/>
    <xf numFmtId="0" fontId="45" fillId="8"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0" fontId="45" fillId="11" borderId="4" applyNumberFormat="0" applyAlignment="0" applyProtection="0"/>
    <xf numFmtId="187" fontId="17" fillId="0" borderId="12">
      <protection locked="0"/>
    </xf>
    <xf numFmtId="0" fontId="45" fillId="8" borderId="4" applyNumberFormat="0" applyAlignment="0" applyProtection="0"/>
    <xf numFmtId="0" fontId="45" fillId="11" borderId="4" applyNumberFormat="0" applyAlignment="0" applyProtection="0"/>
    <xf numFmtId="0" fontId="45" fillId="8" borderId="4" applyNumberFormat="0" applyAlignment="0" applyProtection="0"/>
    <xf numFmtId="0" fontId="45" fillId="11" borderId="4" applyNumberFormat="0" applyAlignment="0" applyProtection="0"/>
    <xf numFmtId="0" fontId="45" fillId="8" borderId="4" applyNumberFormat="0" applyAlignment="0" applyProtection="0"/>
    <xf numFmtId="0" fontId="45" fillId="8" borderId="4" applyNumberFormat="0" applyAlignment="0" applyProtection="0"/>
    <xf numFmtId="0" fontId="45" fillId="8" borderId="4" applyNumberFormat="0" applyAlignment="0" applyProtection="0"/>
    <xf numFmtId="0" fontId="95" fillId="11" borderId="53" applyNumberFormat="0" applyAlignment="0" applyProtection="0"/>
    <xf numFmtId="0" fontId="95" fillId="11" borderId="53" applyNumberFormat="0" applyAlignment="0" applyProtection="0"/>
    <xf numFmtId="0" fontId="46" fillId="0" borderId="13" applyNumberFormat="0" applyFill="0" applyAlignment="0" applyProtection="0"/>
    <xf numFmtId="0" fontId="46" fillId="0" borderId="13" applyNumberFormat="0" applyFill="0" applyAlignment="0" applyProtection="0"/>
    <xf numFmtId="0" fontId="72" fillId="0" borderId="14" applyNumberFormat="0" applyFill="0" applyAlignment="0" applyProtection="0"/>
    <xf numFmtId="0" fontId="72" fillId="0" borderId="14" applyNumberFormat="0" applyFill="0" applyAlignment="0" applyProtection="0"/>
    <xf numFmtId="0" fontId="46" fillId="0" borderId="13" applyNumberFormat="0" applyFill="0" applyAlignment="0" applyProtection="0"/>
    <xf numFmtId="0" fontId="46" fillId="0" borderId="13" applyNumberFormat="0" applyFill="0" applyAlignment="0" applyProtection="0"/>
    <xf numFmtId="0" fontId="96" fillId="0" borderId="13" applyNumberFormat="0" applyFill="0" applyAlignment="0" applyProtection="0"/>
    <xf numFmtId="0" fontId="46" fillId="0" borderId="13" applyNumberFormat="0" applyFill="0" applyAlignment="0" applyProtection="0"/>
    <xf numFmtId="0" fontId="97" fillId="0" borderId="58" applyNumberFormat="0" applyFill="0" applyAlignment="0" applyProtection="0"/>
    <xf numFmtId="40" fontId="60" fillId="0" borderId="0">
      <alignment horizontal="right"/>
    </xf>
    <xf numFmtId="0" fontId="47" fillId="11" borderId="0" applyNumberFormat="0" applyBorder="0" applyAlignment="0" applyProtection="0"/>
    <xf numFmtId="0" fontId="47" fillId="11"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7" fillId="11" borderId="0" applyNumberFormat="0" applyBorder="0" applyAlignment="0" applyProtection="0"/>
    <xf numFmtId="0" fontId="98" fillId="64" borderId="0" applyNumberFormat="0" applyBorder="0" applyAlignment="0" applyProtection="0"/>
    <xf numFmtId="0" fontId="47" fillId="11" borderId="0" applyNumberFormat="0" applyBorder="0" applyAlignment="0" applyProtection="0"/>
    <xf numFmtId="0" fontId="99" fillId="6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0" borderId="0"/>
    <xf numFmtId="0" fontId="11" fillId="0" borderId="0"/>
    <xf numFmtId="0" fontId="11" fillId="0" borderId="0"/>
    <xf numFmtId="0" fontId="11"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1" fillId="0" borderId="0"/>
    <xf numFmtId="0" fontId="11" fillId="0" borderId="0"/>
    <xf numFmtId="0" fontId="11" fillId="0" borderId="0"/>
    <xf numFmtId="0" fontId="11" fillId="0" borderId="0"/>
    <xf numFmtId="0" fontId="11" fillId="0" borderId="0"/>
    <xf numFmtId="2" fontId="48" fillId="0" borderId="0"/>
    <xf numFmtId="0" fontId="20" fillId="0" borderId="0"/>
    <xf numFmtId="0" fontId="20" fillId="0" borderId="0"/>
    <xf numFmtId="0" fontId="81" fillId="0" borderId="0"/>
    <xf numFmtId="0" fontId="81" fillId="0" borderId="0"/>
    <xf numFmtId="0" fontId="49" fillId="0" borderId="0" applyAlignment="0">
      <alignment vertical="top" wrapText="1"/>
      <protection locked="0"/>
    </xf>
    <xf numFmtId="0" fontId="49" fillId="0" borderId="0" applyAlignment="0">
      <alignment vertical="top" wrapText="1"/>
      <protection locked="0"/>
    </xf>
    <xf numFmtId="0" fontId="11" fillId="0" borderId="0"/>
    <xf numFmtId="0" fontId="11" fillId="0" borderId="0"/>
    <xf numFmtId="0" fontId="11" fillId="0" borderId="0"/>
    <xf numFmtId="0" fontId="11" fillId="0" borderId="0"/>
    <xf numFmtId="0" fontId="11" fillId="0" borderId="0"/>
    <xf numFmtId="0" fontId="49" fillId="0" borderId="0" applyAlignment="0">
      <alignment vertical="top" wrapText="1"/>
      <protection locked="0"/>
    </xf>
    <xf numFmtId="0" fontId="49" fillId="0" borderId="0" applyAlignment="0">
      <alignment vertical="top" wrapText="1"/>
      <protection locked="0"/>
    </xf>
    <xf numFmtId="0" fontId="49" fillId="0" borderId="0" applyAlignment="0">
      <alignment vertical="top" wrapText="1"/>
      <protection locked="0"/>
    </xf>
    <xf numFmtId="0" fontId="11" fillId="0" borderId="0"/>
    <xf numFmtId="0" fontId="11" fillId="0" borderId="0"/>
    <xf numFmtId="0" fontId="11" fillId="0" borderId="0"/>
    <xf numFmtId="0" fontId="11" fillId="0" borderId="0"/>
    <xf numFmtId="0" fontId="11" fillId="0" borderId="0"/>
    <xf numFmtId="0" fontId="69" fillId="0" borderId="0"/>
    <xf numFmtId="0" fontId="11" fillId="0" borderId="0"/>
    <xf numFmtId="0" fontId="11" fillId="0" borderId="0"/>
    <xf numFmtId="0" fontId="11" fillId="0" borderId="0"/>
    <xf numFmtId="0" fontId="1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49" fillId="0" borderId="0" applyAlignment="0">
      <alignment vertical="top" wrapText="1"/>
      <protection locked="0"/>
    </xf>
    <xf numFmtId="0" fontId="11" fillId="0" borderId="0"/>
    <xf numFmtId="0" fontId="11" fillId="0" borderId="0"/>
    <xf numFmtId="0" fontId="81" fillId="0" borderId="0"/>
    <xf numFmtId="0" fontId="81" fillId="0" borderId="0"/>
    <xf numFmtId="0" fontId="11" fillId="0" borderId="0"/>
    <xf numFmtId="0" fontId="11" fillId="0" borderId="0"/>
    <xf numFmtId="0" fontId="49" fillId="0" borderId="0" applyAlignment="0">
      <alignment vertical="top" wrapText="1"/>
      <protection locked="0"/>
    </xf>
    <xf numFmtId="0" fontId="49" fillId="0" borderId="0" applyAlignment="0">
      <alignment vertical="top" wrapText="1"/>
      <protection locked="0"/>
    </xf>
    <xf numFmtId="0" fontId="49" fillId="0" borderId="0" applyAlignment="0">
      <alignment vertical="top" wrapText="1"/>
      <protection locked="0"/>
    </xf>
    <xf numFmtId="0" fontId="49" fillId="0" borderId="0" applyAlignment="0">
      <alignment vertical="top" wrapText="1"/>
      <protection locked="0"/>
    </xf>
    <xf numFmtId="0" fontId="20" fillId="0" borderId="0"/>
    <xf numFmtId="0" fontId="20" fillId="0" borderId="0"/>
    <xf numFmtId="0" fontId="20" fillId="0" borderId="0"/>
    <xf numFmtId="0" fontId="20" fillId="0" borderId="0"/>
    <xf numFmtId="0" fontId="11" fillId="0" borderId="0"/>
    <xf numFmtId="0" fontId="11" fillId="0" borderId="0"/>
    <xf numFmtId="0" fontId="2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81" fillId="0" borderId="0"/>
    <xf numFmtId="0" fontId="81" fillId="0" borderId="0"/>
    <xf numFmtId="0" fontId="11" fillId="0" borderId="0"/>
    <xf numFmtId="0" fontId="1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7" fillId="0" borderId="0"/>
    <xf numFmtId="0" fontId="20" fillId="0" borderId="0"/>
    <xf numFmtId="0" fontId="20" fillId="0" borderId="0"/>
    <xf numFmtId="0" fontId="20" fillId="0" borderId="0"/>
    <xf numFmtId="0" fontId="20" fillId="0" borderId="0"/>
    <xf numFmtId="0" fontId="11" fillId="0" borderId="0"/>
    <xf numFmtId="0" fontId="11" fillId="0" borderId="0"/>
    <xf numFmtId="0" fontId="11"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0" borderId="0"/>
    <xf numFmtId="0" fontId="1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20" fillId="65" borderId="59" applyNumberFormat="0" applyFont="0" applyAlignment="0" applyProtection="0"/>
    <xf numFmtId="0" fontId="81" fillId="65" borderId="59" applyNumberFormat="0" applyFont="0" applyAlignment="0" applyProtection="0"/>
    <xf numFmtId="0" fontId="20" fillId="65" borderId="59"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1" fillId="6" borderId="15" applyNumberFormat="0" applyFont="0" applyAlignment="0" applyProtection="0"/>
    <xf numFmtId="0" fontId="11" fillId="6" borderId="15" applyNumberFormat="0" applyFont="0" applyAlignment="0" applyProtection="0"/>
    <xf numFmtId="0" fontId="20" fillId="6" borderId="15" applyNumberFormat="0" applyFont="0" applyAlignment="0" applyProtection="0"/>
    <xf numFmtId="0" fontId="20" fillId="6" borderId="15" applyNumberFormat="0" applyFont="0" applyAlignment="0" applyProtection="0"/>
    <xf numFmtId="0" fontId="18" fillId="0" borderId="0">
      <alignment vertical="center"/>
    </xf>
    <xf numFmtId="178" fontId="18" fillId="0" borderId="0">
      <alignment horizontal="right" vertical="center"/>
    </xf>
    <xf numFmtId="0" fontId="51" fillId="25" borderId="16" applyNumberFormat="0" applyAlignment="0" applyProtection="0"/>
    <xf numFmtId="0" fontId="100" fillId="25" borderId="60" applyNumberFormat="0" applyAlignment="0" applyProtection="0"/>
    <xf numFmtId="0" fontId="51" fillId="26" borderId="16" applyNumberFormat="0" applyAlignment="0" applyProtection="0"/>
    <xf numFmtId="0" fontId="100" fillId="60" borderId="60" applyNumberFormat="0" applyAlignment="0" applyProtection="0"/>
    <xf numFmtId="0" fontId="51" fillId="25"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5" borderId="16" applyNumberFormat="0" applyAlignment="0" applyProtection="0"/>
    <xf numFmtId="0" fontId="51" fillId="26" borderId="16" applyNumberFormat="0" applyAlignment="0" applyProtection="0"/>
    <xf numFmtId="0" fontId="51" fillId="26" borderId="16" applyNumberFormat="0" applyAlignment="0" applyProtection="0"/>
    <xf numFmtId="0" fontId="51" fillId="26" borderId="16" applyNumberFormat="0" applyAlignment="0" applyProtection="0"/>
    <xf numFmtId="0" fontId="100" fillId="25" borderId="60" applyNumberFormat="0" applyAlignment="0" applyProtection="0"/>
    <xf numFmtId="0" fontId="100" fillId="25" borderId="60"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39" fontId="48" fillId="0" borderId="0"/>
    <xf numFmtId="169" fontId="52" fillId="28" borderId="17">
      <alignment horizontal="right"/>
    </xf>
    <xf numFmtId="0" fontId="36" fillId="29" borderId="0" applyNumberFormat="0" applyFont="0" applyBorder="0" applyAlignment="0" applyProtection="0"/>
    <xf numFmtId="0" fontId="36" fillId="30" borderId="0" applyNumberFormat="0" applyFont="0" applyBorder="0" applyAlignment="0" applyProtection="0"/>
    <xf numFmtId="0" fontId="36" fillId="1" borderId="0" applyNumberFormat="0" applyFont="0" applyBorder="0" applyAlignment="0" applyProtection="0"/>
    <xf numFmtId="0" fontId="61" fillId="0" borderId="0">
      <alignment textRotation="90"/>
    </xf>
    <xf numFmtId="188" fontId="36" fillId="0" borderId="0" applyFont="0" applyFill="0" applyBorder="0" applyAlignment="0" applyProtection="0"/>
    <xf numFmtId="189" fontId="36" fillId="0" borderId="0" applyFont="0" applyFill="0" applyBorder="0" applyAlignment="0" applyProtection="0"/>
    <xf numFmtId="190" fontId="36" fillId="0" borderId="0" applyFont="0" applyFill="0" applyBorder="0" applyAlignment="0" applyProtection="0"/>
    <xf numFmtId="0" fontId="13"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0" fillId="31" borderId="18" applyNumberFormat="0" applyProtection="0">
      <alignment horizontal="center" wrapText="1"/>
    </xf>
    <xf numFmtId="0" fontId="13"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10" fillId="31" borderId="19" applyNumberFormat="0" applyAlignment="0" applyProtection="0">
      <alignment wrapText="1"/>
    </xf>
    <xf numFmtId="0" fontId="7"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7"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191" fontId="7"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2" fontId="7"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1" fontId="11" fillId="0" borderId="0" applyFill="0" applyBorder="0" applyAlignment="0" applyProtection="0">
      <alignment wrapText="1"/>
    </xf>
    <xf numFmtId="193" fontId="7"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7"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17" fontId="7"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65" fontId="7"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0" fontId="15"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41" fillId="0" borderId="0" applyNumberFormat="0" applyFill="0" applyBorder="0">
      <alignment horizontal="left" wrapText="1"/>
    </xf>
    <xf numFmtId="0" fontId="13"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3"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10" fillId="0" borderId="0" applyNumberFormat="0" applyFill="0" applyBorder="0">
      <alignment horizontal="center" wrapText="1"/>
    </xf>
    <xf numFmtId="0" fontId="36" fillId="0" borderId="0" applyNumberFormat="0" applyFont="0" applyFill="0" applyBorder="0" applyProtection="0">
      <alignment wrapText="1"/>
    </xf>
    <xf numFmtId="0" fontId="36" fillId="0" borderId="0" applyNumberFormat="0" applyFont="0" applyFill="0" applyBorder="0" applyProtection="0">
      <alignment horizontal="centerContinuous" vertical="center" wrapText="1"/>
    </xf>
    <xf numFmtId="0" fontId="36" fillId="0" borderId="0" applyNumberFormat="0" applyFont="0" applyFill="0" applyBorder="0" applyProtection="0">
      <alignment horizontal="center" wrapText="1"/>
    </xf>
    <xf numFmtId="0" fontId="53" fillId="0" borderId="0" applyNumberFormat="0" applyFill="0" applyBorder="0" applyAlignment="0" applyProtection="0"/>
    <xf numFmtId="0" fontId="53"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01" fillId="0" borderId="0" applyNumberFormat="0" applyFill="0" applyBorder="0" applyAlignment="0" applyProtection="0"/>
    <xf numFmtId="0" fontId="53" fillId="0" borderId="0" applyNumberFormat="0" applyFill="0" applyBorder="0" applyAlignment="0" applyProtection="0"/>
    <xf numFmtId="0" fontId="102" fillId="0" borderId="0" applyNumberFormat="0" applyFill="0" applyBorder="0" applyAlignment="0" applyProtection="0"/>
    <xf numFmtId="197" fontId="62" fillId="0" borderId="0"/>
    <xf numFmtId="0" fontId="7" fillId="0" borderId="20" applyNumberFormat="0" applyFont="0" applyBorder="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76" fillId="0" borderId="21" applyNumberFormat="0" applyFill="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76" fillId="0" borderId="21" applyNumberFormat="0" applyFill="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103" fillId="0" borderId="22" applyNumberFormat="0" applyFill="0" applyAlignment="0" applyProtection="0"/>
    <xf numFmtId="0" fontId="103" fillId="0" borderId="61" applyNumberFormat="0" applyFill="0" applyAlignment="0" applyProtection="0"/>
    <xf numFmtId="39" fontId="63" fillId="0" borderId="0">
      <protection locked="0"/>
    </xf>
    <xf numFmtId="0" fontId="36" fillId="0" borderId="0" applyNumberFormat="0" applyFont="0" applyFill="0" applyBorder="0" applyProtection="0"/>
    <xf numFmtId="0" fontId="36" fillId="0" borderId="0" applyNumberFormat="0" applyFont="0" applyFill="0" applyBorder="0" applyProtection="0">
      <alignment vertical="center"/>
    </xf>
    <xf numFmtId="0" fontId="36" fillId="0" borderId="0" applyNumberFormat="0" applyFont="0" applyFill="0" applyBorder="0" applyProtection="0">
      <alignment vertical="top"/>
    </xf>
    <xf numFmtId="0" fontId="46" fillId="0" borderId="0" applyNumberFormat="0" applyFill="0" applyBorder="0" applyAlignment="0" applyProtection="0"/>
    <xf numFmtId="0" fontId="46" fillId="0" borderId="0" applyNumberFormat="0" applyFill="0" applyBorder="0" applyAlignment="0" applyProtection="0"/>
    <xf numFmtId="0" fontId="104" fillId="0" borderId="0" applyNumberFormat="0" applyFill="0" applyBorder="0" applyAlignment="0" applyProtection="0"/>
    <xf numFmtId="0" fontId="54" fillId="0" borderId="0"/>
    <xf numFmtId="0" fontId="27" fillId="0" borderId="0">
      <alignment horizontal="left"/>
    </xf>
    <xf numFmtId="171" fontId="24" fillId="33" borderId="0">
      <alignment horizontal="right" vertical="center"/>
    </xf>
    <xf numFmtId="0" fontId="27" fillId="0" borderId="0">
      <alignment horizontal="left"/>
    </xf>
    <xf numFmtId="178" fontId="18" fillId="0" borderId="0">
      <alignment horizontal="right" vertical="center"/>
    </xf>
    <xf numFmtId="180" fontId="18" fillId="0" borderId="0">
      <alignment horizontal="right" vertical="center"/>
    </xf>
    <xf numFmtId="0" fontId="24" fillId="0" borderId="0">
      <alignment vertical="center"/>
    </xf>
    <xf numFmtId="0" fontId="55" fillId="0" borderId="23" applyNumberFormat="0">
      <alignment vertical="center"/>
    </xf>
    <xf numFmtId="0" fontId="23" fillId="0" borderId="0">
      <alignment horizontal="left" vertical="center"/>
    </xf>
    <xf numFmtId="194" fontId="18" fillId="0" borderId="0">
      <alignment horizontal="right" vertical="center"/>
    </xf>
    <xf numFmtId="195" fontId="56" fillId="0" borderId="23">
      <alignment horizontal="right" vertical="center"/>
    </xf>
    <xf numFmtId="1" fontId="64" fillId="0" borderId="0">
      <alignment horizontal="center"/>
    </xf>
    <xf numFmtId="1" fontId="65" fillId="0" borderId="0">
      <alignment horizontal="centerContinuous"/>
    </xf>
    <xf numFmtId="167" fontId="11" fillId="0" borderId="0" applyFont="0" applyFill="0" applyBorder="0" applyAlignment="0" applyProtection="0"/>
    <xf numFmtId="185" fontId="11" fillId="0" borderId="0" applyFont="0" applyFill="0" applyBorder="0" applyAlignment="0" applyProtection="0"/>
    <xf numFmtId="0" fontId="39"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39" fillId="0" borderId="0" applyNumberFormat="0" applyFont="0" applyFill="0" applyAlignment="0" applyProtection="0"/>
    <xf numFmtId="0" fontId="15" fillId="0" borderId="0" applyNumberFormat="0" applyFont="0" applyFill="0" applyAlignment="0" applyProtection="0"/>
    <xf numFmtId="0" fontId="15" fillId="0" borderId="0" applyNumberFormat="0" applyFill="0" applyBorder="0">
      <alignment horizontal="left" wrapText="1"/>
    </xf>
    <xf numFmtId="0" fontId="20"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20"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20"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37" borderId="0" applyNumberFormat="0" applyBorder="0" applyAlignment="0" applyProtection="0"/>
    <xf numFmtId="0" fontId="6" fillId="37" borderId="0" applyNumberFormat="0" applyBorder="0" applyAlignment="0" applyProtection="0"/>
    <xf numFmtId="0" fontId="20"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20" fillId="1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20"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40" borderId="0" applyNumberFormat="0" applyBorder="0" applyAlignment="0" applyProtection="0"/>
    <xf numFmtId="0" fontId="6" fillId="40" borderId="0" applyNumberFormat="0" applyBorder="0" applyAlignment="0" applyProtection="0"/>
    <xf numFmtId="0" fontId="20"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1" borderId="0" applyNumberFormat="0" applyBorder="0" applyAlignment="0" applyProtection="0"/>
    <xf numFmtId="0" fontId="6" fillId="41" borderId="0" applyNumberFormat="0" applyBorder="0" applyAlignment="0" applyProtection="0"/>
    <xf numFmtId="0" fontId="20" fillId="4"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20"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20"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0"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0"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21" fillId="10" borderId="0" applyNumberFormat="0" applyBorder="0" applyAlignment="0" applyProtection="0"/>
    <xf numFmtId="0" fontId="21" fillId="15" borderId="0" applyNumberFormat="0" applyBorder="0" applyAlignment="0" applyProtection="0"/>
    <xf numFmtId="0" fontId="21" fillId="13" borderId="0" applyNumberFormat="0" applyBorder="0" applyAlignment="0" applyProtection="0"/>
    <xf numFmtId="0" fontId="21" fillId="5" borderId="0" applyNumberFormat="0" applyBorder="0" applyAlignment="0" applyProtection="0"/>
    <xf numFmtId="0" fontId="21" fillId="10" borderId="0" applyNumberFormat="0" applyBorder="0" applyAlignment="0" applyProtection="0"/>
    <xf numFmtId="0" fontId="21" fillId="4" borderId="0" applyNumberFormat="0" applyBorder="0" applyAlignment="0" applyProtection="0"/>
    <xf numFmtId="0" fontId="21" fillId="19" borderId="0" applyNumberFormat="0" applyBorder="0" applyAlignment="0" applyProtection="0"/>
    <xf numFmtId="0" fontId="21" fillId="15" borderId="0" applyNumberFormat="0" applyBorder="0" applyAlignment="0" applyProtection="0"/>
    <xf numFmtId="0" fontId="21" fillId="13" borderId="0" applyNumberFormat="0" applyBorder="0" applyAlignment="0" applyProtection="0"/>
    <xf numFmtId="0" fontId="21" fillId="23"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2" fillId="9" borderId="0" applyNumberFormat="0" applyBorder="0" applyAlignment="0" applyProtection="0"/>
    <xf numFmtId="0" fontId="34" fillId="25" borderId="4" applyNumberFormat="0" applyAlignment="0" applyProtection="0"/>
    <xf numFmtId="0" fontId="35" fillId="27" borderId="5" applyNumberFormat="0" applyAlignment="0" applyProtection="0"/>
    <xf numFmtId="183" fontId="11" fillId="0" borderId="0" applyFont="0" applyFill="0" applyBorder="0" applyAlignment="0" applyProtection="0"/>
    <xf numFmtId="3" fontId="7" fillId="0" borderId="0" applyFont="0" applyFill="0" applyBorder="0" applyAlignment="0" applyProtection="0"/>
    <xf numFmtId="3" fontId="11" fillId="0" borderId="0" applyFont="0" applyFill="0" applyBorder="0" applyAlignment="0" applyProtection="0"/>
    <xf numFmtId="3" fontId="11" fillId="0" borderId="0" applyFont="0" applyFill="0" applyBorder="0" applyAlignment="0" applyProtection="0"/>
    <xf numFmtId="166" fontId="11" fillId="0" borderId="0" applyFont="0" applyFill="0" applyBorder="0" applyAlignment="0" applyProtection="0"/>
    <xf numFmtId="185" fontId="7"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7"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86" fontId="7" fillId="0" borderId="0" applyFont="0" applyFill="0" applyBorder="0" applyAlignment="0" applyProtection="0">
      <alignment wrapText="1"/>
    </xf>
    <xf numFmtId="186" fontId="11" fillId="0" borderId="0" applyFont="0" applyFill="0" applyBorder="0" applyAlignment="0" applyProtection="0">
      <alignment wrapText="1"/>
    </xf>
    <xf numFmtId="186" fontId="11" fillId="0" borderId="0" applyFont="0" applyFill="0" applyBorder="0" applyAlignment="0" applyProtection="0">
      <alignment wrapText="1"/>
    </xf>
    <xf numFmtId="0" fontId="37" fillId="0" borderId="0" applyNumberFormat="0" applyFill="0" applyBorder="0" applyAlignment="0" applyProtection="0"/>
    <xf numFmtId="2" fontId="7" fillId="0" borderId="0" applyFont="0" applyFill="0" applyBorder="0" applyAlignment="0" applyProtection="0"/>
    <xf numFmtId="2" fontId="11" fillId="0" borderId="0" applyFont="0" applyFill="0" applyBorder="0" applyAlignment="0" applyProtection="0"/>
    <xf numFmtId="2" fontId="11" fillId="0" borderId="0" applyFont="0" applyFill="0" applyBorder="0" applyAlignment="0" applyProtection="0"/>
    <xf numFmtId="0" fontId="38" fillId="10" borderId="0" applyNumberFormat="0" applyBorder="0" applyAlignment="0" applyProtection="0"/>
    <xf numFmtId="0" fontId="40" fillId="0" borderId="6" applyNumberForma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39"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42" fillId="0" borderId="10" applyNumberFormat="0" applyFill="0" applyAlignment="0" applyProtection="0"/>
    <xf numFmtId="0" fontId="42" fillId="0" borderId="0" applyNumberFormat="0" applyFill="0" applyBorder="0" applyAlignment="0" applyProtection="0"/>
    <xf numFmtId="0" fontId="45" fillId="11" borderId="4" applyNumberFormat="0" applyAlignment="0" applyProtection="0"/>
    <xf numFmtId="0" fontId="46" fillId="0" borderId="13" applyNumberFormat="0" applyFill="0" applyAlignment="0" applyProtection="0"/>
    <xf numFmtId="0" fontId="47" fillId="11" borderId="0" applyNumberFormat="0" applyBorder="0" applyAlignment="0" applyProtection="0"/>
    <xf numFmtId="0" fontId="6" fillId="0" borderId="0"/>
    <xf numFmtId="0" fontId="6" fillId="0" borderId="0"/>
    <xf numFmtId="0" fontId="49" fillId="0" borderId="0" applyAlignment="0">
      <alignment vertical="top" wrapText="1"/>
      <protection locked="0"/>
    </xf>
    <xf numFmtId="0" fontId="49" fillId="0" borderId="0" applyAlignment="0">
      <alignment vertical="top" wrapText="1"/>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6" borderId="15" applyNumberFormat="0" applyFont="0" applyAlignment="0" applyProtection="0"/>
    <xf numFmtId="0" fontId="6" fillId="65" borderId="59" applyNumberFormat="0" applyFont="0" applyAlignment="0" applyProtection="0"/>
    <xf numFmtId="0" fontId="51" fillId="25" borderId="16" applyNumberFormat="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7" fillId="32" borderId="0" applyNumberFormat="0" applyBorder="0">
      <alignment horizontal="center" wrapText="1"/>
    </xf>
    <xf numFmtId="0" fontId="11" fillId="32" borderId="0" applyNumberFormat="0" applyBorder="0">
      <alignment horizontal="center" wrapText="1"/>
    </xf>
    <xf numFmtId="0" fontId="11" fillId="32" borderId="0" applyNumberFormat="0" applyBorder="0">
      <alignment horizontal="center" wrapText="1"/>
    </xf>
    <xf numFmtId="0" fontId="7" fillId="32" borderId="0" applyNumberFormat="0" applyBorder="0">
      <alignment wrapText="1"/>
    </xf>
    <xf numFmtId="0" fontId="11" fillId="32" borderId="0" applyNumberFormat="0" applyBorder="0">
      <alignment wrapText="1"/>
    </xf>
    <xf numFmtId="0" fontId="11" fillId="32" borderId="0" applyNumberFormat="0" applyBorder="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191" fontId="7" fillId="0" borderId="0" applyFill="0" applyBorder="0" applyAlignment="0" applyProtection="0">
      <alignment wrapText="1"/>
    </xf>
    <xf numFmtId="191" fontId="11" fillId="0" borderId="0" applyFill="0" applyBorder="0" applyAlignment="0" applyProtection="0">
      <alignment wrapText="1"/>
    </xf>
    <xf numFmtId="191" fontId="11" fillId="0" borderId="0" applyFill="0" applyBorder="0" applyAlignment="0" applyProtection="0">
      <alignment wrapText="1"/>
    </xf>
    <xf numFmtId="192" fontId="7" fillId="0" borderId="0" applyFill="0" applyBorder="0" applyAlignment="0" applyProtection="0">
      <alignment wrapText="1"/>
    </xf>
    <xf numFmtId="192" fontId="11" fillId="0" borderId="0" applyFill="0" applyBorder="0" applyAlignment="0" applyProtection="0">
      <alignment wrapText="1"/>
    </xf>
    <xf numFmtId="192" fontId="11" fillId="0" borderId="0" applyFill="0" applyBorder="0" applyAlignment="0" applyProtection="0">
      <alignment wrapText="1"/>
    </xf>
    <xf numFmtId="193" fontId="7" fillId="0" borderId="0" applyFill="0" applyBorder="0" applyAlignment="0" applyProtection="0">
      <alignment wrapText="1"/>
    </xf>
    <xf numFmtId="193" fontId="11" fillId="0" borderId="0" applyFill="0" applyBorder="0" applyAlignment="0" applyProtection="0">
      <alignment wrapText="1"/>
    </xf>
    <xf numFmtId="193" fontId="11" fillId="0" borderId="0" applyFill="0" applyBorder="0" applyAlignment="0" applyProtection="0">
      <alignment wrapText="1"/>
    </xf>
    <xf numFmtId="0" fontId="7" fillId="0" borderId="0" applyNumberFormat="0" applyFill="0" applyBorder="0" applyProtection="0">
      <alignment horizontal="right" wrapText="1"/>
    </xf>
    <xf numFmtId="0" fontId="11" fillId="0" borderId="0" applyNumberFormat="0" applyFill="0" applyBorder="0" applyProtection="0">
      <alignment horizontal="right" wrapText="1"/>
    </xf>
    <xf numFmtId="0" fontId="11" fillId="0" borderId="0" applyNumberFormat="0" applyFill="0" applyBorder="0" applyProtection="0">
      <alignment horizontal="right" wrapText="1"/>
    </xf>
    <xf numFmtId="0" fontId="7" fillId="0" borderId="0" applyNumberFormat="0" applyFill="0" applyBorder="0">
      <alignment horizontal="right" wrapText="1"/>
    </xf>
    <xf numFmtId="0" fontId="11" fillId="0" borderId="0" applyNumberFormat="0" applyFill="0" applyBorder="0">
      <alignment horizontal="right" wrapText="1"/>
    </xf>
    <xf numFmtId="0" fontId="11" fillId="0" borderId="0" applyNumberFormat="0" applyFill="0" applyBorder="0">
      <alignment horizontal="right" wrapText="1"/>
    </xf>
    <xf numFmtId="17" fontId="7" fillId="0" borderId="0" applyFill="0" applyBorder="0">
      <alignment horizontal="right" wrapText="1"/>
    </xf>
    <xf numFmtId="17" fontId="11" fillId="0" borderId="0" applyFill="0" applyBorder="0">
      <alignment horizontal="right" wrapText="1"/>
    </xf>
    <xf numFmtId="17" fontId="11" fillId="0" borderId="0" applyFill="0" applyBorder="0">
      <alignment horizontal="right" wrapText="1"/>
    </xf>
    <xf numFmtId="165" fontId="7" fillId="0" borderId="0" applyFill="0" applyBorder="0" applyAlignment="0" applyProtection="0">
      <alignment wrapText="1"/>
    </xf>
    <xf numFmtId="165" fontId="11" fillId="0" borderId="0" applyFill="0" applyBorder="0" applyAlignment="0" applyProtection="0">
      <alignment wrapText="1"/>
    </xf>
    <xf numFmtId="165" fontId="11" fillId="0" borderId="0" applyFill="0" applyBorder="0" applyAlignment="0" applyProtection="0">
      <alignmen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15" fillId="0" borderId="0" applyNumberFormat="0" applyFill="0" applyBorder="0">
      <alignment horizontal="left" wrapText="1"/>
    </xf>
    <xf numFmtId="0" fontId="53" fillId="0" borderId="0" applyNumberFormat="0" applyFill="0" applyBorder="0" applyAlignment="0" applyProtection="0"/>
    <xf numFmtId="0" fontId="7" fillId="0" borderId="20" applyNumberFormat="0" applyFont="0" applyBorder="0" applyAlignment="0" applyProtection="0"/>
    <xf numFmtId="0" fontId="11" fillId="0" borderId="20" applyNumberFormat="0" applyFont="0" applyBorder="0" applyAlignment="0" applyProtection="0"/>
    <xf numFmtId="0" fontId="11" fillId="0" borderId="20" applyNumberFormat="0" applyFont="0" applyBorder="0" applyAlignment="0" applyProtection="0"/>
    <xf numFmtId="0" fontId="46" fillId="0" borderId="0" applyNumberFormat="0" applyFill="0" applyBorder="0" applyAlignment="0" applyProtection="0"/>
    <xf numFmtId="0" fontId="107" fillId="0" borderId="0"/>
    <xf numFmtId="0" fontId="20" fillId="10" borderId="0" applyNumberFormat="0" applyBorder="0" applyAlignment="0" applyProtection="0"/>
    <xf numFmtId="0" fontId="20" fillId="4" borderId="0" applyNumberFormat="0" applyBorder="0" applyAlignment="0" applyProtection="0"/>
    <xf numFmtId="0" fontId="21" fillId="17" borderId="0" applyNumberFormat="0" applyBorder="0" applyAlignment="0" applyProtection="0"/>
    <xf numFmtId="0" fontId="35" fillId="27" borderId="5" applyNumberFormat="0" applyAlignment="0" applyProtection="0"/>
    <xf numFmtId="0" fontId="37" fillId="0" borderId="0" applyNumberFormat="0" applyFill="0" applyBorder="0" applyAlignment="0" applyProtection="0"/>
    <xf numFmtId="0" fontId="49" fillId="0" borderId="0" applyAlignment="0">
      <alignment vertical="top" wrapText="1"/>
      <protection locked="0"/>
    </xf>
    <xf numFmtId="0" fontId="49" fillId="0" borderId="0" applyAlignment="0">
      <alignment vertical="top" wrapText="1"/>
      <protection locked="0"/>
    </xf>
    <xf numFmtId="0" fontId="46" fillId="0" borderId="0" applyNumberFormat="0" applyFill="0" applyBorder="0" applyAlignment="0" applyProtection="0"/>
    <xf numFmtId="0" fontId="5" fillId="0" borderId="0"/>
    <xf numFmtId="0" fontId="5" fillId="35" borderId="0" applyNumberFormat="0" applyBorder="0" applyAlignment="0" applyProtection="0"/>
    <xf numFmtId="0" fontId="5" fillId="41" borderId="0" applyNumberFormat="0" applyBorder="0" applyAlignment="0" applyProtection="0"/>
    <xf numFmtId="0" fontId="5" fillId="36" borderId="0" applyNumberFormat="0" applyBorder="0" applyAlignment="0" applyProtection="0"/>
    <xf numFmtId="0" fontId="5" fillId="42" borderId="0" applyNumberFormat="0" applyBorder="0" applyAlignment="0" applyProtection="0"/>
    <xf numFmtId="0" fontId="5" fillId="37" borderId="0" applyNumberFormat="0" applyBorder="0" applyAlignment="0" applyProtection="0"/>
    <xf numFmtId="0" fontId="5" fillId="43" borderId="0" applyNumberFormat="0" applyBorder="0" applyAlignment="0" applyProtection="0"/>
    <xf numFmtId="0" fontId="5" fillId="38" borderId="0" applyNumberFormat="0" applyBorder="0" applyAlignment="0" applyProtection="0"/>
    <xf numFmtId="0" fontId="5" fillId="44" borderId="0" applyNumberFormat="0" applyBorder="0" applyAlignment="0" applyProtection="0"/>
    <xf numFmtId="0" fontId="5" fillId="39" borderId="0" applyNumberFormat="0" applyBorder="0" applyAlignment="0" applyProtection="0"/>
    <xf numFmtId="0" fontId="5" fillId="45" borderId="0" applyNumberFormat="0" applyBorder="0" applyAlignment="0" applyProtection="0"/>
    <xf numFmtId="0" fontId="5" fillId="40" borderId="0" applyNumberFormat="0" applyBorder="0" applyAlignment="0" applyProtection="0"/>
    <xf numFmtId="0" fontId="5" fillId="46" borderId="0" applyNumberFormat="0" applyBorder="0" applyAlignment="0" applyProtection="0"/>
    <xf numFmtId="168" fontId="7" fillId="0" borderId="0"/>
    <xf numFmtId="168" fontId="7" fillId="0" borderId="0"/>
    <xf numFmtId="0" fontId="5" fillId="0" borderId="0"/>
    <xf numFmtId="0" fontId="5" fillId="65" borderId="59" applyNumberFormat="0" applyFont="0" applyAlignment="0" applyProtection="0"/>
    <xf numFmtId="168" fontId="11" fillId="0" borderId="0"/>
    <xf numFmtId="0" fontId="5" fillId="0" borderId="0"/>
    <xf numFmtId="0" fontId="4" fillId="0" borderId="0"/>
    <xf numFmtId="0" fontId="3" fillId="0" borderId="0"/>
    <xf numFmtId="9" fontId="7" fillId="0" borderId="0" applyFont="0" applyFill="0" applyBorder="0" applyAlignment="0" applyProtection="0"/>
    <xf numFmtId="0" fontId="7" fillId="0" borderId="0"/>
    <xf numFmtId="0" fontId="7" fillId="0" borderId="0"/>
    <xf numFmtId="0" fontId="7" fillId="0" borderId="0"/>
    <xf numFmtId="0" fontId="7"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3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4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Border="0" applyAlignment="0" applyProtection="0"/>
    <xf numFmtId="43" fontId="7" fillId="0" borderId="0" applyFont="0" applyBorder="0" applyAlignment="0" applyProtection="0"/>
    <xf numFmtId="167"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3"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186" fontId="7" fillId="0" borderId="0" applyFont="0" applyFill="0" applyBorder="0" applyAlignment="0" applyProtection="0">
      <alignment wrapText="1"/>
    </xf>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2" fontId="7" fillId="0" borderId="0" applyFont="0" applyFill="0" applyBorder="0" applyAlignment="0" applyProtection="0"/>
    <xf numFmtId="0" fontId="7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65" borderId="59" applyNumberFormat="0" applyFont="0" applyAlignment="0" applyProtection="0"/>
    <xf numFmtId="0" fontId="2" fillId="65" borderId="59"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0" fontId="7" fillId="6" borderId="15"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horizontal="center"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32" borderId="0" applyNumberFormat="0" applyBorder="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1"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2"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193" fontId="7" fillId="0" borderId="0" applyFill="0" applyBorder="0" applyAlignment="0" applyProtection="0">
      <alignmen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pplyProtection="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0" fontId="7" fillId="0" borderId="0" applyNumberFormat="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7" fontId="7" fillId="0" borderId="0" applyFill="0" applyBorder="0">
      <alignment horizontal="righ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165" fontId="7" fillId="0" borderId="0" applyFill="0" applyBorder="0" applyAlignment="0" applyProtection="0">
      <alignment wrapText="1"/>
    </xf>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7" fillId="0" borderId="20" applyNumberFormat="0" applyFont="0" applyBorder="0" applyAlignment="0" applyProtection="0"/>
    <xf numFmtId="0" fontId="1" fillId="0" borderId="0"/>
    <xf numFmtId="0" fontId="7" fillId="0" borderId="0"/>
    <xf numFmtId="9" fontId="122" fillId="0" borderId="0" applyFont="0" applyFill="0" applyBorder="0" applyAlignment="0" applyProtection="0"/>
    <xf numFmtId="0" fontId="20" fillId="0" borderId="0"/>
    <xf numFmtId="0" fontId="7" fillId="0" borderId="0"/>
  </cellStyleXfs>
  <cellXfs count="300">
    <xf numFmtId="0" fontId="0" fillId="0" borderId="0" xfId="0"/>
    <xf numFmtId="0" fontId="57" fillId="34" borderId="0" xfId="0" applyFont="1" applyFill="1"/>
    <xf numFmtId="0" fontId="12" fillId="0" borderId="0" xfId="0" applyFont="1" applyAlignment="1">
      <alignment vertical="center" wrapText="1"/>
    </xf>
    <xf numFmtId="0" fontId="12" fillId="0" borderId="0" xfId="0" applyFont="1"/>
    <xf numFmtId="0" fontId="9" fillId="0" borderId="32" xfId="0" applyFont="1" applyBorder="1" applyAlignment="1">
      <alignment vertical="center" wrapText="1"/>
    </xf>
    <xf numFmtId="0" fontId="9" fillId="0" borderId="12" xfId="0" applyFont="1" applyBorder="1" applyAlignment="1">
      <alignment vertical="center" wrapText="1"/>
    </xf>
    <xf numFmtId="0" fontId="9" fillId="0" borderId="33" xfId="0" applyFont="1" applyBorder="1" applyAlignment="1">
      <alignment vertical="center" wrapText="1"/>
    </xf>
    <xf numFmtId="0" fontId="12" fillId="0" borderId="32" xfId="0" applyFont="1" applyBorder="1" applyAlignment="1">
      <alignment vertical="center" wrapText="1"/>
    </xf>
    <xf numFmtId="0" fontId="12" fillId="0" borderId="12" xfId="0" applyFont="1" applyBorder="1" applyAlignment="1">
      <alignment vertical="center" wrapText="1"/>
    </xf>
    <xf numFmtId="1" fontId="12" fillId="0" borderId="33" xfId="0" applyNumberFormat="1" applyFont="1" applyBorder="1" applyAlignment="1">
      <alignment vertical="center" wrapText="1"/>
    </xf>
    <xf numFmtId="1" fontId="12" fillId="0" borderId="12" xfId="0" applyNumberFormat="1" applyFont="1" applyBorder="1" applyAlignment="1">
      <alignment vertical="center" wrapText="1"/>
    </xf>
    <xf numFmtId="170" fontId="12" fillId="0" borderId="12" xfId="0" applyNumberFormat="1" applyFont="1" applyBorder="1" applyAlignment="1">
      <alignment vertical="center" wrapText="1"/>
    </xf>
    <xf numFmtId="0" fontId="12" fillId="0" borderId="33" xfId="0" applyFont="1" applyBorder="1" applyAlignment="1">
      <alignment vertical="center" wrapText="1"/>
    </xf>
    <xf numFmtId="0" fontId="12" fillId="0" borderId="33" xfId="0" applyFont="1" applyBorder="1" applyAlignment="1">
      <alignment horizontal="right" vertical="center" wrapText="1"/>
    </xf>
    <xf numFmtId="169" fontId="12" fillId="0" borderId="12" xfId="0" applyNumberFormat="1" applyFont="1" applyBorder="1" applyAlignment="1">
      <alignment vertical="center" wrapText="1"/>
    </xf>
    <xf numFmtId="0" fontId="12" fillId="0" borderId="37" xfId="0" applyFont="1" applyBorder="1" applyAlignment="1">
      <alignment vertical="center" wrapText="1"/>
    </xf>
    <xf numFmtId="0" fontId="12" fillId="0" borderId="34" xfId="0" applyFont="1" applyBorder="1" applyAlignment="1">
      <alignment vertical="center" wrapText="1"/>
    </xf>
    <xf numFmtId="1" fontId="12" fillId="0" borderId="35" xfId="0" applyNumberFormat="1" applyFont="1" applyBorder="1" applyAlignment="1">
      <alignment vertical="center" wrapText="1"/>
    </xf>
    <xf numFmtId="0" fontId="12" fillId="0" borderId="32" xfId="0" applyFont="1" applyBorder="1" applyAlignment="1">
      <alignment horizontal="right" vertical="center" wrapText="1"/>
    </xf>
    <xf numFmtId="0" fontId="16" fillId="0" borderId="0" xfId="0" applyFont="1" applyAlignment="1">
      <alignment vertical="center" wrapText="1"/>
    </xf>
    <xf numFmtId="168" fontId="12" fillId="0" borderId="33" xfId="0" applyNumberFormat="1" applyFont="1" applyBorder="1" applyAlignment="1">
      <alignment vertical="center" wrapText="1"/>
    </xf>
    <xf numFmtId="0" fontId="0" fillId="0" borderId="24" xfId="0" applyBorder="1"/>
    <xf numFmtId="0" fontId="0" fillId="0" borderId="25" xfId="0" applyBorder="1"/>
    <xf numFmtId="0" fontId="0" fillId="0" borderId="26" xfId="0" applyBorder="1"/>
    <xf numFmtId="0" fontId="106" fillId="34" borderId="0" xfId="0" applyFont="1" applyFill="1" applyAlignment="1">
      <alignment horizontal="center" vertical="center" textRotation="180"/>
    </xf>
    <xf numFmtId="0" fontId="0" fillId="0" borderId="27" xfId="0" applyBorder="1"/>
    <xf numFmtId="0" fontId="0" fillId="0" borderId="28" xfId="0" applyBorder="1"/>
    <xf numFmtId="0" fontId="0" fillId="34" borderId="27" xfId="0" applyFill="1" applyBorder="1"/>
    <xf numFmtId="0" fontId="0" fillId="34" borderId="0" xfId="0" applyFill="1"/>
    <xf numFmtId="0" fontId="0" fillId="34" borderId="28" xfId="0" applyFill="1" applyBorder="1"/>
    <xf numFmtId="168" fontId="0" fillId="0" borderId="0" xfId="0" applyNumberFormat="1"/>
    <xf numFmtId="0" fontId="1" fillId="0" borderId="0" xfId="1831"/>
    <xf numFmtId="0" fontId="108" fillId="0" borderId="0" xfId="1831" applyFont="1"/>
    <xf numFmtId="0" fontId="109" fillId="0" borderId="0" xfId="1831" applyFont="1"/>
    <xf numFmtId="0" fontId="0" fillId="34" borderId="24" xfId="0" applyFill="1" applyBorder="1"/>
    <xf numFmtId="0" fontId="0" fillId="34" borderId="25" xfId="0" applyFill="1" applyBorder="1"/>
    <xf numFmtId="0" fontId="0" fillId="34" borderId="26" xfId="0" applyFill="1" applyBorder="1"/>
    <xf numFmtId="0" fontId="7" fillId="0" borderId="0" xfId="0" applyFont="1" applyAlignment="1">
      <alignment vertical="center"/>
    </xf>
    <xf numFmtId="0" fontId="115" fillId="0" borderId="0" xfId="0" applyFont="1" applyAlignment="1">
      <alignment vertical="center"/>
    </xf>
    <xf numFmtId="0" fontId="7" fillId="0" borderId="12" xfId="0" applyFont="1" applyBorder="1" applyAlignment="1">
      <alignment vertical="center"/>
    </xf>
    <xf numFmtId="0" fontId="10" fillId="0" borderId="12" xfId="0" applyFont="1" applyBorder="1" applyAlignment="1">
      <alignment horizontal="center" vertical="center"/>
    </xf>
    <xf numFmtId="0" fontId="0" fillId="0" borderId="12" xfId="0" applyBorder="1" applyAlignment="1">
      <alignment horizontal="center" vertical="center"/>
    </xf>
    <xf numFmtId="168" fontId="0" fillId="0" borderId="12" xfId="0" applyNumberFormat="1" applyBorder="1" applyAlignment="1">
      <alignment horizontal="center" vertical="center"/>
    </xf>
    <xf numFmtId="2" fontId="0" fillId="0" borderId="12" xfId="0" applyNumberFormat="1" applyBorder="1" applyAlignment="1">
      <alignment horizontal="center" vertical="center"/>
    </xf>
    <xf numFmtId="168" fontId="0" fillId="66" borderId="12" xfId="0" applyNumberFormat="1" applyFill="1" applyBorder="1" applyAlignment="1">
      <alignment horizontal="center" vertical="center"/>
    </xf>
    <xf numFmtId="2" fontId="0" fillId="66" borderId="12" xfId="0" applyNumberFormat="1" applyFill="1" applyBorder="1" applyAlignment="1">
      <alignment horizontal="center" vertical="center"/>
    </xf>
    <xf numFmtId="168" fontId="7" fillId="66" borderId="12" xfId="0" applyNumberFormat="1" applyFont="1" applyFill="1" applyBorder="1" applyAlignment="1">
      <alignment horizontal="center" vertical="center"/>
    </xf>
    <xf numFmtId="2" fontId="7" fillId="66" borderId="12" xfId="0" applyNumberFormat="1" applyFont="1" applyFill="1" applyBorder="1" applyAlignment="1">
      <alignment horizontal="center" vertical="center"/>
    </xf>
    <xf numFmtId="0" fontId="7" fillId="0" borderId="12" xfId="0" applyFont="1" applyBorder="1" applyAlignment="1">
      <alignment horizontal="center" vertical="center"/>
    </xf>
    <xf numFmtId="168" fontId="7" fillId="0" borderId="12" xfId="0" applyNumberFormat="1" applyFont="1" applyBorder="1" applyAlignment="1">
      <alignment horizontal="center" vertical="center"/>
    </xf>
    <xf numFmtId="0" fontId="7" fillId="0" borderId="38" xfId="0" applyFont="1" applyBorder="1" applyAlignment="1">
      <alignment horizontal="center" vertical="center"/>
    </xf>
    <xf numFmtId="0" fontId="0" fillId="0" borderId="38" xfId="0" applyBorder="1" applyAlignment="1">
      <alignment horizontal="center" vertical="center"/>
    </xf>
    <xf numFmtId="2" fontId="7" fillId="66" borderId="38" xfId="0" applyNumberFormat="1" applyFont="1" applyFill="1" applyBorder="1" applyAlignment="1">
      <alignment horizontal="center" vertical="center"/>
    </xf>
    <xf numFmtId="0" fontId="10" fillId="0" borderId="24" xfId="0" applyFont="1" applyBorder="1" applyAlignment="1">
      <alignment vertical="center"/>
    </xf>
    <xf numFmtId="0" fontId="10" fillId="0" borderId="26" xfId="0" applyFont="1" applyBorder="1" applyAlignment="1">
      <alignment vertical="center"/>
    </xf>
    <xf numFmtId="0" fontId="10" fillId="0" borderId="0" xfId="0" applyFont="1" applyAlignment="1">
      <alignment vertical="center"/>
    </xf>
    <xf numFmtId="0" fontId="10" fillId="0" borderId="25" xfId="0" applyFont="1" applyBorder="1" applyAlignment="1">
      <alignment vertical="center"/>
    </xf>
    <xf numFmtId="0" fontId="10" fillId="0" borderId="27" xfId="0" applyFont="1" applyBorder="1" applyAlignment="1">
      <alignment vertical="center"/>
    </xf>
    <xf numFmtId="0" fontId="10" fillId="0" borderId="28" xfId="0" applyFont="1" applyBorder="1" applyAlignment="1">
      <alignment vertical="center"/>
    </xf>
    <xf numFmtId="0" fontId="0" fillId="0" borderId="0" xfId="0" applyAlignment="1">
      <alignment vertical="center"/>
    </xf>
    <xf numFmtId="0" fontId="0" fillId="0" borderId="27" xfId="0" applyBorder="1" applyAlignment="1">
      <alignment vertical="center"/>
    </xf>
    <xf numFmtId="0" fontId="0" fillId="0" borderId="28" xfId="0" applyBorder="1" applyAlignment="1">
      <alignment vertical="center"/>
    </xf>
    <xf numFmtId="16" fontId="7" fillId="0" borderId="0" xfId="0" applyNumberFormat="1" applyFont="1" applyAlignment="1">
      <alignment vertical="center"/>
    </xf>
    <xf numFmtId="15" fontId="105" fillId="0" borderId="0" xfId="0" applyNumberFormat="1" applyFont="1" applyAlignment="1">
      <alignment vertical="center"/>
    </xf>
    <xf numFmtId="0" fontId="105" fillId="0" borderId="28" xfId="0" applyFont="1" applyBorder="1" applyAlignment="1">
      <alignment vertical="center"/>
    </xf>
    <xf numFmtId="0" fontId="7" fillId="0" borderId="32" xfId="0" applyFont="1" applyBorder="1" applyAlignment="1">
      <alignment vertical="center"/>
    </xf>
    <xf numFmtId="0" fontId="0" fillId="0" borderId="29" xfId="0" applyBorder="1" applyAlignment="1">
      <alignment vertical="center"/>
    </xf>
    <xf numFmtId="0" fontId="7" fillId="0" borderId="34" xfId="0" applyFont="1" applyBorder="1" applyAlignment="1">
      <alignment vertical="center"/>
    </xf>
    <xf numFmtId="0" fontId="0" fillId="0" borderId="31" xfId="0" applyBorder="1" applyAlignment="1">
      <alignment vertical="center"/>
    </xf>
    <xf numFmtId="0" fontId="7" fillId="0" borderId="42" xfId="0" applyFont="1" applyBorder="1" applyAlignment="1">
      <alignment vertical="center"/>
    </xf>
    <xf numFmtId="0" fontId="0" fillId="0" borderId="30" xfId="0" applyBorder="1" applyAlignment="1">
      <alignment vertical="center"/>
    </xf>
    <xf numFmtId="0" fontId="7" fillId="0" borderId="37" xfId="0" applyFont="1" applyBorder="1" applyAlignment="1">
      <alignment vertical="center"/>
    </xf>
    <xf numFmtId="0" fontId="105" fillId="0" borderId="0" xfId="0" applyFont="1" applyAlignment="1">
      <alignment vertical="center"/>
    </xf>
    <xf numFmtId="0" fontId="0" fillId="0" borderId="64" xfId="0" applyBorder="1" applyAlignment="1">
      <alignment vertical="center"/>
    </xf>
    <xf numFmtId="0" fontId="7" fillId="0" borderId="64" xfId="0" applyFont="1" applyBorder="1" applyAlignment="1">
      <alignment vertical="center"/>
    </xf>
    <xf numFmtId="0" fontId="7" fillId="0" borderId="27" xfId="0" applyFont="1" applyBorder="1" applyAlignment="1">
      <alignment vertical="center"/>
    </xf>
    <xf numFmtId="168" fontId="7" fillId="0" borderId="38" xfId="0" applyNumberFormat="1" applyFont="1" applyBorder="1" applyAlignment="1">
      <alignment horizontal="center" vertical="center"/>
    </xf>
    <xf numFmtId="0" fontId="7" fillId="0" borderId="34" xfId="0" applyFont="1" applyBorder="1" applyAlignment="1">
      <alignment horizontal="center" vertical="center"/>
    </xf>
    <xf numFmtId="168" fontId="7" fillId="0" borderId="34" xfId="0" applyNumberFormat="1" applyFont="1" applyBorder="1" applyAlignment="1">
      <alignment horizontal="center" vertical="center"/>
    </xf>
    <xf numFmtId="0" fontId="0" fillId="66" borderId="12" xfId="0" applyFill="1" applyBorder="1" applyAlignment="1">
      <alignment horizontal="center" vertical="center"/>
    </xf>
    <xf numFmtId="2" fontId="7" fillId="0" borderId="12" xfId="0" applyNumberFormat="1" applyFont="1" applyBorder="1" applyAlignment="1">
      <alignment horizontal="center" vertical="center"/>
    </xf>
    <xf numFmtId="0" fontId="10" fillId="0" borderId="33" xfId="0" applyFont="1" applyBorder="1" applyAlignment="1">
      <alignment horizontal="center" vertical="center"/>
    </xf>
    <xf numFmtId="198" fontId="7" fillId="0" borderId="12" xfId="677" applyNumberFormat="1" applyFont="1" applyBorder="1" applyAlignment="1">
      <alignment horizontal="center" vertical="center"/>
    </xf>
    <xf numFmtId="198" fontId="7" fillId="0" borderId="38" xfId="677" applyNumberFormat="1" applyFont="1" applyBorder="1" applyAlignment="1">
      <alignment horizontal="center" vertical="center"/>
    </xf>
    <xf numFmtId="198" fontId="7" fillId="0" borderId="34" xfId="677" applyNumberFormat="1" applyFont="1" applyBorder="1" applyAlignment="1">
      <alignment horizontal="center" vertical="center"/>
    </xf>
    <xf numFmtId="168" fontId="7" fillId="0" borderId="33" xfId="0" applyNumberFormat="1" applyFont="1" applyBorder="1" applyAlignment="1">
      <alignment horizontal="center" vertical="center"/>
    </xf>
    <xf numFmtId="168" fontId="7" fillId="0" borderId="68" xfId="0" applyNumberFormat="1" applyFont="1" applyBorder="1" applyAlignment="1">
      <alignment horizontal="center" vertical="center"/>
    </xf>
    <xf numFmtId="168" fontId="7" fillId="0" borderId="35" xfId="0" applyNumberFormat="1" applyFont="1" applyBorder="1" applyAlignment="1">
      <alignment horizontal="center" vertical="center"/>
    </xf>
    <xf numFmtId="0" fontId="118" fillId="0" borderId="0" xfId="0" applyFont="1" applyAlignment="1">
      <alignment vertical="center"/>
    </xf>
    <xf numFmtId="0" fontId="0" fillId="67" borderId="0" xfId="0" applyFill="1" applyAlignment="1">
      <alignment vertical="center"/>
    </xf>
    <xf numFmtId="0" fontId="0" fillId="67" borderId="72" xfId="0" applyFill="1" applyBorder="1" applyAlignment="1">
      <alignment vertical="center"/>
    </xf>
    <xf numFmtId="0" fontId="0" fillId="67" borderId="71" xfId="0" applyFill="1" applyBorder="1" applyAlignment="1">
      <alignment vertical="center"/>
    </xf>
    <xf numFmtId="0" fontId="0" fillId="67" borderId="73" xfId="0" applyFill="1" applyBorder="1" applyAlignment="1">
      <alignment vertical="center"/>
    </xf>
    <xf numFmtId="0" fontId="0" fillId="0" borderId="0" xfId="0" applyAlignment="1">
      <alignment horizontal="center" vertical="center"/>
    </xf>
    <xf numFmtId="0" fontId="119" fillId="0" borderId="0" xfId="0" applyFont="1" applyAlignment="1">
      <alignment vertical="center"/>
    </xf>
    <xf numFmtId="0" fontId="10" fillId="0" borderId="0" xfId="0" applyFont="1" applyAlignment="1">
      <alignment horizontal="center" vertical="center"/>
    </xf>
    <xf numFmtId="0" fontId="7" fillId="0" borderId="66" xfId="0" applyFont="1" applyBorder="1" applyAlignment="1">
      <alignment horizontal="center" vertical="center" wrapText="1"/>
    </xf>
    <xf numFmtId="168" fontId="7" fillId="0" borderId="66" xfId="0" applyNumberFormat="1" applyFont="1" applyBorder="1" applyAlignment="1">
      <alignment horizontal="center" vertical="center" wrapText="1"/>
    </xf>
    <xf numFmtId="0" fontId="0" fillId="0" borderId="29" xfId="0" applyBorder="1"/>
    <xf numFmtId="0" fontId="0" fillId="0" borderId="34" xfId="0" applyBorder="1" applyAlignment="1">
      <alignment horizontal="center" vertical="center"/>
    </xf>
    <xf numFmtId="2" fontId="7" fillId="66" borderId="34" xfId="0" applyNumberFormat="1" applyFont="1" applyFill="1" applyBorder="1" applyAlignment="1">
      <alignment horizontal="center" vertical="center"/>
    </xf>
    <xf numFmtId="2" fontId="7" fillId="0" borderId="34" xfId="0" applyNumberFormat="1" applyFont="1" applyBorder="1" applyAlignment="1">
      <alignment horizontal="center" vertical="center"/>
    </xf>
    <xf numFmtId="198" fontId="7" fillId="0" borderId="66" xfId="0" applyNumberFormat="1" applyFont="1" applyBorder="1" applyAlignment="1">
      <alignment horizontal="center" vertical="center"/>
    </xf>
    <xf numFmtId="198" fontId="7" fillId="0" borderId="66" xfId="0" applyNumberFormat="1" applyFont="1" applyBorder="1" applyAlignment="1">
      <alignment horizontal="center" vertical="center" wrapText="1"/>
    </xf>
    <xf numFmtId="168" fontId="0" fillId="0" borderId="34" xfId="0" applyNumberFormat="1" applyBorder="1" applyAlignment="1">
      <alignment horizontal="center" vertical="center"/>
    </xf>
    <xf numFmtId="2" fontId="7" fillId="0" borderId="38" xfId="0" applyNumberFormat="1" applyFont="1" applyBorder="1" applyAlignment="1">
      <alignment horizontal="center" vertical="center"/>
    </xf>
    <xf numFmtId="0" fontId="7" fillId="0" borderId="66" xfId="0" applyFont="1" applyBorder="1" applyAlignment="1">
      <alignment vertical="center"/>
    </xf>
    <xf numFmtId="0" fontId="0" fillId="0" borderId="31" xfId="0" applyBorder="1"/>
    <xf numFmtId="168" fontId="0" fillId="0" borderId="38" xfId="0" applyNumberFormat="1" applyBorder="1" applyAlignment="1">
      <alignment horizontal="center" vertical="center"/>
    </xf>
    <xf numFmtId="0" fontId="10" fillId="0" borderId="66" xfId="0" applyFont="1" applyBorder="1" applyAlignment="1">
      <alignment horizontal="center" vertical="center" wrapText="1"/>
    </xf>
    <xf numFmtId="0" fontId="10" fillId="0" borderId="67" xfId="0" applyFont="1" applyBorder="1" applyAlignment="1">
      <alignment horizontal="center" vertical="center" wrapText="1"/>
    </xf>
    <xf numFmtId="0" fontId="110" fillId="0" borderId="65" xfId="0" applyFont="1" applyBorder="1" applyAlignment="1">
      <alignment vertical="center" wrapText="1"/>
    </xf>
    <xf numFmtId="0" fontId="111" fillId="0" borderId="66" xfId="0" applyFont="1" applyBorder="1" applyAlignment="1">
      <alignment horizontal="center" vertical="center" wrapText="1"/>
    </xf>
    <xf numFmtId="0" fontId="10" fillId="0" borderId="66" xfId="1834" applyFont="1" applyBorder="1" applyAlignment="1" applyProtection="1">
      <alignment horizontal="center" vertical="center" wrapText="1"/>
      <protection locked="0"/>
    </xf>
    <xf numFmtId="0" fontId="111" fillId="0" borderId="67" xfId="0" applyFont="1" applyBorder="1" applyAlignment="1">
      <alignment horizontal="center" vertical="center" wrapText="1"/>
    </xf>
    <xf numFmtId="0" fontId="7" fillId="0" borderId="65" xfId="0" applyFont="1" applyBorder="1" applyAlignment="1">
      <alignment vertical="center" wrapText="1"/>
    </xf>
    <xf numFmtId="198" fontId="7" fillId="0" borderId="66" xfId="1832" applyNumberFormat="1" applyBorder="1" applyAlignment="1" applyProtection="1">
      <alignment horizontal="center" vertical="center"/>
      <protection locked="0"/>
    </xf>
    <xf numFmtId="49" fontId="7" fillId="0" borderId="67" xfId="1834" quotePrefix="1" applyNumberFormat="1" applyFont="1" applyBorder="1" applyAlignment="1" applyProtection="1">
      <alignment horizontal="center" vertical="center" wrapText="1"/>
      <protection locked="0"/>
    </xf>
    <xf numFmtId="0" fontId="113" fillId="0" borderId="66" xfId="0" applyFont="1" applyBorder="1" applyAlignment="1">
      <alignment horizontal="center" vertical="center" wrapText="1"/>
    </xf>
    <xf numFmtId="49" fontId="7" fillId="0" borderId="67" xfId="1834" applyNumberFormat="1" applyFont="1" applyBorder="1" applyAlignment="1" applyProtection="1">
      <alignment horizontal="center" vertical="center" wrapText="1"/>
      <protection locked="0"/>
    </xf>
    <xf numFmtId="168" fontId="7" fillId="0" borderId="66" xfId="1834" applyNumberFormat="1" applyFont="1" applyBorder="1" applyAlignment="1" applyProtection="1">
      <alignment horizontal="center" vertical="center" wrapText="1"/>
      <protection locked="0"/>
    </xf>
    <xf numFmtId="168" fontId="7" fillId="0" borderId="67" xfId="1834" applyNumberFormat="1" applyFont="1" applyBorder="1" applyAlignment="1" applyProtection="1">
      <alignment horizontal="center" vertical="center" wrapText="1"/>
      <protection locked="0"/>
    </xf>
    <xf numFmtId="0" fontId="7" fillId="0" borderId="65" xfId="0" applyFont="1" applyBorder="1" applyAlignment="1">
      <alignment horizontal="left" vertical="center" wrapText="1"/>
    </xf>
    <xf numFmtId="168" fontId="7" fillId="0" borderId="67" xfId="1834" quotePrefix="1" applyNumberFormat="1" applyFont="1" applyBorder="1" applyAlignment="1" applyProtection="1">
      <alignment horizontal="center" vertical="center" wrapText="1"/>
      <protection locked="0"/>
    </xf>
    <xf numFmtId="0" fontId="7" fillId="0" borderId="67" xfId="1834" quotePrefix="1" applyFont="1" applyBorder="1" applyAlignment="1" applyProtection="1">
      <alignment horizontal="center" vertical="center" wrapText="1"/>
      <protection locked="0"/>
    </xf>
    <xf numFmtId="0" fontId="7" fillId="0" borderId="67" xfId="1834" applyFont="1" applyBorder="1" applyAlignment="1" applyProtection="1">
      <alignment horizontal="center" vertical="center" wrapText="1"/>
      <protection locked="0"/>
    </xf>
    <xf numFmtId="0" fontId="119" fillId="0" borderId="0" xfId="1834" applyFont="1" applyAlignment="1" applyProtection="1">
      <alignment vertical="center"/>
      <protection locked="0"/>
    </xf>
    <xf numFmtId="198" fontId="0" fillId="0" borderId="0" xfId="0" applyNumberFormat="1" applyAlignment="1">
      <alignment vertical="center"/>
    </xf>
    <xf numFmtId="0" fontId="10" fillId="68" borderId="65" xfId="0" applyFont="1" applyFill="1" applyBorder="1" applyAlignment="1">
      <alignment horizontal="right" vertical="center"/>
    </xf>
    <xf numFmtId="0" fontId="10" fillId="68" borderId="66" xfId="0" applyFont="1" applyFill="1" applyBorder="1" applyAlignment="1">
      <alignment horizontal="center" vertical="center"/>
    </xf>
    <xf numFmtId="0" fontId="10" fillId="68" borderId="67" xfId="0" applyFont="1" applyFill="1" applyBorder="1" applyAlignment="1">
      <alignment horizontal="center" vertical="center"/>
    </xf>
    <xf numFmtId="0" fontId="10" fillId="69" borderId="66" xfId="1832" applyFont="1" applyFill="1" applyBorder="1" applyAlignment="1" applyProtection="1">
      <alignment horizontal="center" vertical="center"/>
      <protection locked="0"/>
    </xf>
    <xf numFmtId="0" fontId="10" fillId="69" borderId="67" xfId="1832" applyFont="1" applyFill="1" applyBorder="1" applyAlignment="1" applyProtection="1">
      <alignment horizontal="right" vertical="center"/>
      <protection locked="0"/>
    </xf>
    <xf numFmtId="0" fontId="7" fillId="0" borderId="67" xfId="0" applyFont="1" applyBorder="1" applyAlignment="1">
      <alignment vertical="center"/>
    </xf>
    <xf numFmtId="0" fontId="7" fillId="0" borderId="65" xfId="0" applyFont="1" applyBorder="1" applyAlignment="1">
      <alignment vertical="center"/>
    </xf>
    <xf numFmtId="0" fontId="7" fillId="0" borderId="66" xfId="0" applyFont="1" applyBorder="1" applyAlignment="1">
      <alignment horizontal="center" vertical="center"/>
    </xf>
    <xf numFmtId="168" fontId="7" fillId="0" borderId="66" xfId="1832" applyNumberFormat="1" applyBorder="1" applyAlignment="1" applyProtection="1">
      <alignment horizontal="center" vertical="center"/>
      <protection locked="0"/>
    </xf>
    <xf numFmtId="0" fontId="10" fillId="68" borderId="65" xfId="0" applyFont="1" applyFill="1" applyBorder="1" applyAlignment="1">
      <alignment vertical="center" wrapText="1"/>
    </xf>
    <xf numFmtId="0" fontId="10" fillId="68" borderId="66" xfId="0" applyFont="1" applyFill="1" applyBorder="1" applyAlignment="1">
      <alignment horizontal="center" vertical="center" wrapText="1"/>
    </xf>
    <xf numFmtId="168" fontId="7" fillId="0" borderId="66" xfId="0" applyNumberFormat="1" applyFont="1" applyBorder="1" applyAlignment="1">
      <alignment horizontal="center" vertical="center"/>
    </xf>
    <xf numFmtId="0" fontId="7" fillId="0" borderId="67" xfId="0" applyFont="1" applyBorder="1" applyAlignment="1">
      <alignment horizontal="center" vertical="center"/>
    </xf>
    <xf numFmtId="3" fontId="7" fillId="0" borderId="66" xfId="1832" applyNumberFormat="1" applyBorder="1" applyAlignment="1" applyProtection="1">
      <alignment horizontal="center" vertical="center"/>
      <protection locked="0"/>
    </xf>
    <xf numFmtId="1" fontId="7" fillId="0" borderId="66" xfId="1832" applyNumberFormat="1" applyBorder="1" applyAlignment="1" applyProtection="1">
      <alignment horizontal="center" vertical="center"/>
      <protection locked="0"/>
    </xf>
    <xf numFmtId="168" fontId="0" fillId="0" borderId="0" xfId="0" applyNumberFormat="1" applyAlignment="1">
      <alignment vertical="center"/>
    </xf>
    <xf numFmtId="1" fontId="0" fillId="0" borderId="0" xfId="0" applyNumberFormat="1" applyAlignment="1">
      <alignment vertical="center"/>
    </xf>
    <xf numFmtId="1" fontId="7" fillId="66" borderId="76" xfId="1832" applyNumberFormat="1" applyFill="1" applyBorder="1" applyAlignment="1" applyProtection="1">
      <alignment horizontal="center" vertical="center"/>
      <protection locked="0"/>
    </xf>
    <xf numFmtId="1" fontId="7" fillId="0" borderId="76" xfId="1832" applyNumberFormat="1" applyBorder="1" applyAlignment="1" applyProtection="1">
      <alignment horizontal="center" vertical="center"/>
      <protection locked="0"/>
    </xf>
    <xf numFmtId="0" fontId="0" fillId="0" borderId="77" xfId="0" applyBorder="1" applyAlignment="1">
      <alignment vertical="center"/>
    </xf>
    <xf numFmtId="0" fontId="10" fillId="0" borderId="65" xfId="0" applyFont="1" applyBorder="1" applyAlignment="1">
      <alignment vertical="center" wrapText="1"/>
    </xf>
    <xf numFmtId="198" fontId="7" fillId="0" borderId="67" xfId="0" applyNumberFormat="1" applyFont="1" applyBorder="1" applyAlignment="1">
      <alignment horizontal="center" vertical="center"/>
    </xf>
    <xf numFmtId="0" fontId="10" fillId="0" borderId="65" xfId="0" applyFont="1" applyBorder="1" applyAlignment="1">
      <alignment vertical="center"/>
    </xf>
    <xf numFmtId="0" fontId="7" fillId="0" borderId="66" xfId="0" applyFont="1" applyBorder="1" applyAlignment="1">
      <alignment horizontal="right" vertical="center"/>
    </xf>
    <xf numFmtId="0" fontId="7" fillId="0" borderId="67" xfId="0" applyFont="1" applyBorder="1" applyAlignment="1">
      <alignment horizontal="right" vertical="center"/>
    </xf>
    <xf numFmtId="0" fontId="7" fillId="0" borderId="65" xfId="0" applyFont="1" applyBorder="1" applyAlignment="1">
      <alignment horizontal="left" vertical="center"/>
    </xf>
    <xf numFmtId="198" fontId="7" fillId="0" borderId="66" xfId="0" applyNumberFormat="1" applyFont="1" applyBorder="1" applyAlignment="1">
      <alignment horizontal="right" vertical="center"/>
    </xf>
    <xf numFmtId="198" fontId="7" fillId="0" borderId="67" xfId="0" applyNumberFormat="1" applyFont="1" applyBorder="1" applyAlignment="1">
      <alignment horizontal="right" vertical="center"/>
    </xf>
    <xf numFmtId="0" fontId="113" fillId="0" borderId="66" xfId="0" applyFont="1" applyBorder="1" applyAlignment="1">
      <alignment horizontal="right" vertical="center"/>
    </xf>
    <xf numFmtId="0" fontId="123" fillId="0" borderId="66" xfId="0" applyFont="1" applyBorder="1" applyAlignment="1" applyProtection="1">
      <alignment horizontal="right" vertical="center"/>
      <protection locked="0"/>
    </xf>
    <xf numFmtId="0" fontId="10" fillId="68" borderId="65" xfId="0" applyFont="1" applyFill="1" applyBorder="1" applyAlignment="1">
      <alignment horizontal="left" vertical="center"/>
    </xf>
    <xf numFmtId="1" fontId="7" fillId="0" borderId="67" xfId="0" applyNumberFormat="1" applyFont="1" applyBorder="1" applyAlignment="1">
      <alignment horizontal="center" vertical="center"/>
    </xf>
    <xf numFmtId="16" fontId="7" fillId="0" borderId="65" xfId="0" quotePrefix="1" applyNumberFormat="1" applyFont="1" applyBorder="1" applyAlignment="1">
      <alignment vertical="center"/>
    </xf>
    <xf numFmtId="0" fontId="7" fillId="0" borderId="65" xfId="0" quotePrefix="1" applyFont="1" applyBorder="1" applyAlignment="1">
      <alignment vertical="center"/>
    </xf>
    <xf numFmtId="9" fontId="7" fillId="0" borderId="66" xfId="1833" applyFont="1" applyBorder="1" applyAlignment="1">
      <alignment horizontal="center" vertical="center"/>
    </xf>
    <xf numFmtId="0" fontId="10" fillId="68" borderId="66" xfId="0" applyFont="1" applyFill="1" applyBorder="1" applyAlignment="1">
      <alignment horizontal="right" vertical="center" wrapText="1"/>
    </xf>
    <xf numFmtId="0" fontId="10" fillId="0" borderId="66" xfId="0" applyFont="1" applyBorder="1" applyAlignment="1">
      <alignment horizontal="right" vertical="center"/>
    </xf>
    <xf numFmtId="0" fontId="7" fillId="70" borderId="66" xfId="0" applyFont="1" applyFill="1" applyBorder="1" applyAlignment="1">
      <alignment vertical="center"/>
    </xf>
    <xf numFmtId="168" fontId="7" fillId="70" borderId="66" xfId="0" applyNumberFormat="1" applyFont="1" applyFill="1" applyBorder="1" applyAlignment="1">
      <alignment vertical="center"/>
    </xf>
    <xf numFmtId="0" fontId="10" fillId="70" borderId="66" xfId="0" applyFont="1" applyFill="1" applyBorder="1" applyAlignment="1">
      <alignment horizontal="right" vertical="center"/>
    </xf>
    <xf numFmtId="168" fontId="10" fillId="70" borderId="66" xfId="0" applyNumberFormat="1" applyFont="1" applyFill="1" applyBorder="1" applyAlignment="1">
      <alignment horizontal="right" vertical="center"/>
    </xf>
    <xf numFmtId="0" fontId="7" fillId="70" borderId="67" xfId="0" applyFont="1" applyFill="1" applyBorder="1" applyAlignment="1">
      <alignment vertical="center"/>
    </xf>
    <xf numFmtId="168" fontId="7" fillId="70" borderId="67" xfId="0" applyNumberFormat="1" applyFont="1" applyFill="1" applyBorder="1" applyAlignment="1">
      <alignment vertical="center"/>
    </xf>
    <xf numFmtId="0" fontId="117" fillId="0" borderId="65" xfId="0" applyFont="1" applyBorder="1" applyAlignment="1">
      <alignment vertical="center" wrapText="1"/>
    </xf>
    <xf numFmtId="198" fontId="7" fillId="0" borderId="67" xfId="0" applyNumberFormat="1" applyFont="1" applyBorder="1" applyAlignment="1">
      <alignment horizontal="center" vertical="center" wrapText="1"/>
    </xf>
    <xf numFmtId="0" fontId="7" fillId="0" borderId="65" xfId="0" applyFont="1" applyBorder="1" applyAlignment="1">
      <alignment horizontal="left" vertical="center" wrapText="1" indent="1"/>
    </xf>
    <xf numFmtId="0" fontId="110" fillId="0" borderId="65" xfId="0" applyFont="1" applyBorder="1" applyAlignment="1">
      <alignment horizontal="left" vertical="center" wrapText="1" indent="1"/>
    </xf>
    <xf numFmtId="198" fontId="110" fillId="0" borderId="67" xfId="0" applyNumberFormat="1" applyFont="1" applyBorder="1" applyAlignment="1">
      <alignment horizontal="center" vertical="center" wrapText="1"/>
    </xf>
    <xf numFmtId="198" fontId="110" fillId="0" borderId="66" xfId="0" applyNumberFormat="1" applyFont="1" applyBorder="1" applyAlignment="1">
      <alignment horizontal="center" vertical="center" wrapText="1"/>
    </xf>
    <xf numFmtId="198" fontId="7" fillId="0" borderId="66" xfId="1832" applyNumberFormat="1" applyBorder="1" applyAlignment="1" applyProtection="1">
      <alignment horizontal="right" vertical="center"/>
      <protection locked="0"/>
    </xf>
    <xf numFmtId="198" fontId="7" fillId="0" borderId="67" xfId="1832" applyNumberFormat="1" applyBorder="1" applyAlignment="1" applyProtection="1">
      <alignment horizontal="right" vertical="center"/>
      <protection locked="0"/>
    </xf>
    <xf numFmtId="3" fontId="7" fillId="0" borderId="66" xfId="1832" applyNumberFormat="1" applyBorder="1" applyAlignment="1" applyProtection="1">
      <alignment horizontal="right" vertical="center" wrapText="1"/>
      <protection locked="0"/>
    </xf>
    <xf numFmtId="3" fontId="7" fillId="0" borderId="67" xfId="1832" applyNumberFormat="1" applyBorder="1" applyAlignment="1" applyProtection="1">
      <alignment horizontal="right" vertical="center" wrapText="1"/>
      <protection locked="0"/>
    </xf>
    <xf numFmtId="0" fontId="111" fillId="0" borderId="67" xfId="0" applyFont="1" applyBorder="1" applyAlignment="1">
      <alignment horizontal="right" vertical="center"/>
    </xf>
    <xf numFmtId="0" fontId="110" fillId="0" borderId="65" xfId="0" applyFont="1" applyBorder="1" applyAlignment="1">
      <alignment horizontal="center" vertical="center" wrapText="1"/>
    </xf>
    <xf numFmtId="168" fontId="110" fillId="0" borderId="66" xfId="0" applyNumberFormat="1" applyFont="1" applyBorder="1" applyAlignment="1">
      <alignment horizontal="center" vertical="center" wrapText="1"/>
    </xf>
    <xf numFmtId="0" fontId="110" fillId="0" borderId="66" xfId="0" applyFont="1" applyBorder="1" applyAlignment="1">
      <alignment horizontal="center" vertical="center" wrapText="1"/>
    </xf>
    <xf numFmtId="0" fontId="7" fillId="0" borderId="65" xfId="0" applyFont="1" applyBorder="1" applyAlignment="1">
      <alignment horizontal="center" vertical="center" wrapText="1"/>
    </xf>
    <xf numFmtId="0" fontId="0" fillId="0" borderId="66" xfId="0" applyBorder="1" applyAlignment="1">
      <alignment horizontal="center" vertical="center"/>
    </xf>
    <xf numFmtId="168" fontId="0" fillId="0" borderId="66" xfId="0" applyNumberFormat="1" applyBorder="1" applyAlignment="1">
      <alignment horizontal="center" vertical="center"/>
    </xf>
    <xf numFmtId="198" fontId="0" fillId="0" borderId="66" xfId="0" applyNumberFormat="1" applyBorder="1" applyAlignment="1">
      <alignment horizontal="center" vertical="center"/>
    </xf>
    <xf numFmtId="198" fontId="0" fillId="0" borderId="67" xfId="0" applyNumberFormat="1" applyBorder="1" applyAlignment="1">
      <alignment horizontal="center" vertical="center"/>
    </xf>
    <xf numFmtId="0" fontId="7" fillId="0" borderId="78" xfId="0" applyFont="1" applyBorder="1" applyAlignment="1" applyProtection="1">
      <alignment vertical="center"/>
      <protection locked="0"/>
    </xf>
    <xf numFmtId="199" fontId="7" fillId="0" borderId="79" xfId="0" applyNumberFormat="1" applyFont="1" applyBorder="1" applyAlignment="1" applyProtection="1">
      <alignment vertical="center"/>
      <protection locked="0"/>
    </xf>
    <xf numFmtId="0" fontId="10" fillId="0" borderId="74" xfId="0" applyFont="1" applyBorder="1" applyAlignment="1">
      <alignment horizontal="left" vertical="center" wrapText="1"/>
    </xf>
    <xf numFmtId="0" fontId="10" fillId="0" borderId="62" xfId="0" applyFont="1" applyBorder="1" applyAlignment="1">
      <alignment horizontal="left" vertical="center" wrapText="1"/>
    </xf>
    <xf numFmtId="0" fontId="10" fillId="0" borderId="74" xfId="1832" applyFont="1" applyBorder="1" applyAlignment="1" applyProtection="1">
      <alignment horizontal="left" vertical="center" wrapText="1"/>
      <protection locked="0"/>
    </xf>
    <xf numFmtId="199" fontId="121" fillId="0" borderId="75" xfId="1832" applyNumberFormat="1" applyFont="1" applyBorder="1" applyAlignment="1" applyProtection="1">
      <alignment horizontal="right" vertical="center" wrapText="1"/>
      <protection locked="0"/>
    </xf>
    <xf numFmtId="0" fontId="10" fillId="0" borderId="78" xfId="1832" applyFont="1" applyBorder="1" applyAlignment="1" applyProtection="1">
      <alignment horizontal="left" vertical="center" wrapText="1"/>
      <protection locked="0"/>
    </xf>
    <xf numFmtId="199" fontId="10" fillId="0" borderId="79" xfId="1832" applyNumberFormat="1" applyFont="1" applyBorder="1" applyAlignment="1" applyProtection="1">
      <alignment horizontal="right" vertical="center" wrapText="1"/>
      <protection locked="0"/>
    </xf>
    <xf numFmtId="0" fontId="10" fillId="0" borderId="78" xfId="1832" applyFont="1" applyBorder="1" applyAlignment="1" applyProtection="1">
      <alignment vertical="center" wrapText="1"/>
      <protection locked="0"/>
    </xf>
    <xf numFmtId="168" fontId="7" fillId="0" borderId="67" xfId="1832" quotePrefix="1" applyNumberFormat="1" applyBorder="1" applyAlignment="1" applyProtection="1">
      <alignment horizontal="right" vertical="center"/>
      <protection locked="0"/>
    </xf>
    <xf numFmtId="168" fontId="7" fillId="0" borderId="67" xfId="1832" applyNumberFormat="1" applyBorder="1" applyAlignment="1" applyProtection="1">
      <alignment horizontal="right" vertical="center"/>
      <protection locked="0"/>
    </xf>
    <xf numFmtId="0" fontId="10" fillId="0" borderId="65" xfId="0" applyFont="1" applyBorder="1" applyAlignment="1">
      <alignment horizontal="center" vertical="center"/>
    </xf>
    <xf numFmtId="0" fontId="10" fillId="0" borderId="66" xfId="0" applyFont="1" applyBorder="1" applyAlignment="1">
      <alignment horizontal="center" vertical="center"/>
    </xf>
    <xf numFmtId="0" fontId="10" fillId="0" borderId="67" xfId="0" applyFont="1" applyBorder="1" applyAlignment="1">
      <alignment horizontal="center" vertical="center"/>
    </xf>
    <xf numFmtId="0" fontId="10" fillId="0" borderId="38" xfId="0" applyFont="1" applyBorder="1" applyAlignment="1">
      <alignment horizontal="center" vertical="center"/>
    </xf>
    <xf numFmtId="0" fontId="10" fillId="0" borderId="40" xfId="0" applyFont="1" applyBorder="1" applyAlignment="1">
      <alignment horizontal="center" vertical="center"/>
    </xf>
    <xf numFmtId="0" fontId="10" fillId="0" borderId="42" xfId="0" applyFont="1" applyBorder="1" applyAlignment="1">
      <alignment horizontal="left" vertical="center" wrapText="1"/>
    </xf>
    <xf numFmtId="0" fontId="10" fillId="0" borderId="41" xfId="0" applyFont="1" applyBorder="1" applyAlignment="1">
      <alignment horizontal="left" vertical="center" wrapText="1"/>
    </xf>
    <xf numFmtId="0" fontId="10" fillId="0" borderId="47" xfId="0" applyFont="1" applyBorder="1" applyAlignment="1">
      <alignment horizontal="left" vertical="center" wrapText="1"/>
    </xf>
    <xf numFmtId="0" fontId="10" fillId="0" borderId="69" xfId="0" applyFont="1" applyBorder="1" applyAlignment="1">
      <alignment horizontal="center" vertical="center"/>
    </xf>
    <xf numFmtId="0" fontId="10" fillId="0" borderId="45" xfId="0" applyFont="1" applyBorder="1" applyAlignment="1">
      <alignment horizontal="center" vertical="center"/>
    </xf>
    <xf numFmtId="0" fontId="10" fillId="0" borderId="70" xfId="0" applyFont="1" applyBorder="1" applyAlignment="1">
      <alignment horizontal="center" vertical="center"/>
    </xf>
    <xf numFmtId="0" fontId="10" fillId="0" borderId="44" xfId="0" applyFont="1" applyBorder="1" applyAlignment="1">
      <alignment horizontal="center" vertical="center"/>
    </xf>
    <xf numFmtId="0" fontId="10" fillId="0" borderId="46" xfId="0" applyFont="1" applyBorder="1" applyAlignment="1">
      <alignment horizontal="center" vertical="center"/>
    </xf>
    <xf numFmtId="0" fontId="10" fillId="0" borderId="62" xfId="0" applyFont="1" applyBorder="1" applyAlignment="1">
      <alignment horizontal="center" vertical="center"/>
    </xf>
    <xf numFmtId="0" fontId="10" fillId="0" borderId="48" xfId="0" applyFont="1" applyBorder="1" applyAlignment="1">
      <alignment horizontal="center" vertical="center"/>
    </xf>
    <xf numFmtId="0" fontId="10" fillId="0" borderId="63" xfId="0" applyFont="1" applyBorder="1" applyAlignment="1">
      <alignment horizontal="center" vertical="center"/>
    </xf>
    <xf numFmtId="0" fontId="10" fillId="0" borderId="38" xfId="0" applyFont="1" applyBorder="1" applyAlignment="1">
      <alignment vertical="center"/>
    </xf>
    <xf numFmtId="0" fontId="10" fillId="0" borderId="39" xfId="0" applyFont="1" applyBorder="1" applyAlignment="1">
      <alignment vertical="center"/>
    </xf>
    <xf numFmtId="0" fontId="10" fillId="0" borderId="40" xfId="0" applyFont="1" applyBorder="1" applyAlignment="1">
      <alignment vertical="center"/>
    </xf>
    <xf numFmtId="0" fontId="10" fillId="0" borderId="65" xfId="0" applyFont="1" applyBorder="1" applyAlignment="1">
      <alignment horizontal="left" vertical="center"/>
    </xf>
    <xf numFmtId="0" fontId="10" fillId="0" borderId="66" xfId="0" applyFont="1" applyBorder="1" applyAlignment="1">
      <alignment horizontal="left" vertical="center"/>
    </xf>
    <xf numFmtId="0" fontId="10" fillId="0" borderId="67" xfId="0" applyFont="1" applyBorder="1" applyAlignment="1">
      <alignment horizontal="left" vertical="center"/>
    </xf>
    <xf numFmtId="0" fontId="111" fillId="68" borderId="65" xfId="0" applyFont="1" applyFill="1" applyBorder="1" applyAlignment="1">
      <alignment horizontal="left" vertical="center"/>
    </xf>
    <xf numFmtId="0" fontId="118" fillId="0" borderId="0" xfId="0" applyFont="1" applyAlignment="1">
      <alignment vertical="center"/>
    </xf>
    <xf numFmtId="0" fontId="10" fillId="0" borderId="0" xfId="1834" applyFont="1" applyAlignment="1" applyProtection="1">
      <alignment horizontal="left" vertical="center"/>
      <protection locked="0"/>
    </xf>
    <xf numFmtId="0" fontId="110" fillId="0" borderId="65" xfId="0" applyFont="1" applyBorder="1" applyAlignment="1">
      <alignment vertical="center" wrapText="1"/>
    </xf>
    <xf numFmtId="0" fontId="111" fillId="0" borderId="66"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67" xfId="0" applyFont="1" applyBorder="1" applyAlignment="1">
      <alignment horizontal="center" vertical="center" wrapText="1"/>
    </xf>
    <xf numFmtId="0" fontId="111" fillId="68" borderId="66" xfId="0" applyFont="1" applyFill="1" applyBorder="1" applyAlignment="1">
      <alignment horizontal="right" vertical="center" wrapText="1"/>
    </xf>
    <xf numFmtId="0" fontId="111" fillId="68" borderId="67" xfId="0" applyFont="1" applyFill="1" applyBorder="1" applyAlignment="1">
      <alignment horizontal="right" vertical="center" wrapText="1"/>
    </xf>
    <xf numFmtId="0" fontId="10" fillId="0" borderId="78" xfId="1832" applyFont="1" applyBorder="1" applyAlignment="1" applyProtection="1">
      <alignment horizontal="left" vertical="center" wrapText="1"/>
      <protection locked="0"/>
    </xf>
    <xf numFmtId="0" fontId="7" fillId="0" borderId="79" xfId="0" applyFont="1" applyBorder="1" applyAlignment="1">
      <alignment horizontal="left" vertical="center" wrapText="1"/>
    </xf>
    <xf numFmtId="0" fontId="10" fillId="68" borderId="66" xfId="0" applyFont="1" applyFill="1" applyBorder="1" applyAlignment="1">
      <alignment horizontal="center" vertical="center" wrapText="1"/>
    </xf>
    <xf numFmtId="0" fontId="10" fillId="68" borderId="67" xfId="0" applyFont="1" applyFill="1" applyBorder="1" applyAlignment="1">
      <alignment horizontal="center" vertical="center" wrapText="1"/>
    </xf>
    <xf numFmtId="0" fontId="10" fillId="0" borderId="65" xfId="0" applyFont="1" applyBorder="1" applyAlignment="1">
      <alignment vertical="center"/>
    </xf>
    <xf numFmtId="0" fontId="10" fillId="0" borderId="66" xfId="0" applyFont="1" applyBorder="1" applyAlignment="1">
      <alignment vertical="center"/>
    </xf>
    <xf numFmtId="0" fontId="10" fillId="0" borderId="67" xfId="0" applyFont="1" applyBorder="1" applyAlignment="1">
      <alignment vertical="center"/>
    </xf>
    <xf numFmtId="0" fontId="10" fillId="68" borderId="65" xfId="0" applyFont="1" applyFill="1" applyBorder="1" applyAlignment="1">
      <alignment horizontal="left" vertical="center" wrapText="1"/>
    </xf>
    <xf numFmtId="0" fontId="10" fillId="68" borderId="66" xfId="0" applyFont="1" applyFill="1" applyBorder="1" applyAlignment="1">
      <alignment horizontal="left" vertical="center" wrapText="1"/>
    </xf>
    <xf numFmtId="0" fontId="10" fillId="68" borderId="66" xfId="0" applyFont="1" applyFill="1" applyBorder="1" applyAlignment="1">
      <alignment horizontal="right" vertical="center" wrapText="1"/>
    </xf>
    <xf numFmtId="0" fontId="10" fillId="68" borderId="67" xfId="0" applyFont="1" applyFill="1" applyBorder="1" applyAlignment="1">
      <alignment horizontal="right" vertical="center" wrapText="1"/>
    </xf>
    <xf numFmtId="0" fontId="7" fillId="70" borderId="65" xfId="0" applyFont="1" applyFill="1" applyBorder="1" applyAlignment="1">
      <alignment horizontal="left" vertical="center"/>
    </xf>
    <xf numFmtId="0" fontId="7" fillId="70" borderId="66" xfId="0" applyFont="1" applyFill="1" applyBorder="1" applyAlignment="1">
      <alignment horizontal="left" vertical="center"/>
    </xf>
    <xf numFmtId="0" fontId="7" fillId="0" borderId="65" xfId="0" applyFont="1" applyBorder="1" applyAlignment="1">
      <alignment horizontal="left" vertical="center"/>
    </xf>
    <xf numFmtId="0" fontId="7" fillId="0" borderId="66" xfId="0" applyFont="1" applyBorder="1" applyAlignment="1">
      <alignment horizontal="left" vertical="center"/>
    </xf>
    <xf numFmtId="0" fontId="10" fillId="68" borderId="66" xfId="0" applyFont="1" applyFill="1" applyBorder="1" applyAlignment="1">
      <alignment horizontal="center" vertical="center"/>
    </xf>
    <xf numFmtId="0" fontId="10" fillId="68" borderId="67" xfId="0" applyFont="1" applyFill="1" applyBorder="1" applyAlignment="1">
      <alignment horizontal="center" vertical="center"/>
    </xf>
    <xf numFmtId="0" fontId="118" fillId="0" borderId="0" xfId="0" applyFont="1" applyAlignment="1">
      <alignment horizontal="left" vertical="center"/>
    </xf>
    <xf numFmtId="0" fontId="7" fillId="0" borderId="65" xfId="0" applyFont="1" applyBorder="1" applyAlignment="1">
      <alignment vertical="center"/>
    </xf>
    <xf numFmtId="0" fontId="7" fillId="0" borderId="66" xfId="0" applyFont="1" applyBorder="1" applyAlignment="1">
      <alignment vertical="center"/>
    </xf>
    <xf numFmtId="0" fontId="10" fillId="0" borderId="74" xfId="0" applyFont="1" applyBorder="1" applyAlignment="1">
      <alignment horizontal="left" vertical="center"/>
    </xf>
    <xf numFmtId="0" fontId="10" fillId="0" borderId="75" xfId="0" applyFont="1" applyBorder="1" applyAlignment="1">
      <alignment horizontal="left" vertical="center"/>
    </xf>
    <xf numFmtId="0" fontId="10" fillId="0" borderId="75" xfId="0" applyFont="1" applyBorder="1" applyAlignment="1">
      <alignment horizontal="right" vertical="center" wrapText="1"/>
    </xf>
    <xf numFmtId="0" fontId="10" fillId="0" borderId="63" xfId="0" applyFont="1" applyBorder="1" applyAlignment="1">
      <alignment horizontal="right" vertical="center" wrapText="1"/>
    </xf>
    <xf numFmtId="0" fontId="111" fillId="0" borderId="65" xfId="0" applyFont="1" applyBorder="1" applyAlignment="1">
      <alignment horizontal="center" vertical="center" wrapText="1"/>
    </xf>
    <xf numFmtId="0" fontId="111" fillId="0" borderId="67" xfId="0" applyFont="1" applyBorder="1" applyAlignment="1">
      <alignment horizontal="center" vertical="center" wrapText="1"/>
    </xf>
    <xf numFmtId="0" fontId="16" fillId="0" borderId="0" xfId="0" applyFont="1" applyAlignment="1">
      <alignment vertical="center" wrapText="1"/>
    </xf>
    <xf numFmtId="0" fontId="12" fillId="0" borderId="36" xfId="0" applyFont="1" applyBorder="1" applyAlignment="1">
      <alignment vertical="center" wrapText="1"/>
    </xf>
    <xf numFmtId="0" fontId="12" fillId="0" borderId="49" xfId="0" applyFont="1" applyBorder="1" applyAlignment="1">
      <alignment vertical="center" wrapText="1"/>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40" xfId="0" applyFont="1" applyBorder="1" applyAlignment="1">
      <alignment horizontal="center" vertical="center" wrapText="1"/>
    </xf>
    <xf numFmtId="0" fontId="67" fillId="0" borderId="32" xfId="0" applyFont="1" applyBorder="1" applyAlignment="1">
      <alignment vertical="center" wrapText="1"/>
    </xf>
    <xf numFmtId="0" fontId="67" fillId="0" borderId="33" xfId="0" applyFont="1" applyBorder="1" applyAlignment="1">
      <alignment vertical="center" wrapText="1"/>
    </xf>
    <xf numFmtId="0" fontId="16" fillId="0" borderId="36" xfId="0" applyFont="1" applyBorder="1" applyAlignment="1">
      <alignment vertical="center" wrapText="1"/>
    </xf>
    <xf numFmtId="0" fontId="16" fillId="0" borderId="43" xfId="0" applyFont="1" applyBorder="1" applyAlignment="1">
      <alignment vertical="center" wrapText="1"/>
    </xf>
    <xf numFmtId="0" fontId="16" fillId="0" borderId="49" xfId="0" applyFont="1" applyBorder="1" applyAlignment="1">
      <alignment vertical="center" wrapText="1"/>
    </xf>
    <xf numFmtId="0" fontId="9" fillId="0" borderId="50" xfId="0" applyFont="1" applyBorder="1" applyAlignment="1">
      <alignment vertical="center" wrapText="1"/>
    </xf>
    <xf numFmtId="0" fontId="9" fillId="0" borderId="51" xfId="0" applyFont="1" applyBorder="1" applyAlignment="1">
      <alignment vertical="center" wrapText="1"/>
    </xf>
    <xf numFmtId="0" fontId="9" fillId="0" borderId="52" xfId="0" applyFont="1" applyBorder="1" applyAlignment="1">
      <alignmen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6" xfId="0" applyFont="1" applyBorder="1" applyAlignment="1">
      <alignment vertical="center" wrapText="1"/>
    </xf>
    <xf numFmtId="0" fontId="9" fillId="0" borderId="32" xfId="0" applyFont="1" applyBorder="1" applyAlignment="1">
      <alignment vertical="center" wrapText="1"/>
    </xf>
    <xf numFmtId="0" fontId="9" fillId="0" borderId="12" xfId="0" applyFont="1" applyBorder="1" applyAlignment="1">
      <alignment vertical="center" wrapText="1"/>
    </xf>
    <xf numFmtId="0" fontId="9" fillId="0" borderId="33" xfId="0" applyFont="1" applyBorder="1" applyAlignment="1">
      <alignment vertical="center" wrapText="1"/>
    </xf>
    <xf numFmtId="0" fontId="0" fillId="0" borderId="0" xfId="0" applyBorder="1" applyAlignment="1">
      <alignment vertical="center"/>
    </xf>
    <xf numFmtId="168" fontId="7" fillId="0" borderId="66" xfId="1832" applyNumberFormat="1" applyFont="1" applyBorder="1" applyAlignment="1" applyProtection="1">
      <alignment horizontal="center" vertical="center"/>
      <protection locked="0"/>
    </xf>
    <xf numFmtId="168" fontId="7" fillId="0" borderId="80" xfId="1835" applyNumberFormat="1" applyFont="1" applyBorder="1" applyAlignment="1" applyProtection="1">
      <alignment horizontal="center" vertical="center"/>
      <protection locked="0"/>
    </xf>
    <xf numFmtId="2" fontId="7" fillId="0" borderId="80" xfId="1835" applyNumberFormat="1" applyFont="1" applyBorder="1" applyAlignment="1" applyProtection="1">
      <alignment horizontal="center" vertical="center"/>
      <protection locked="0"/>
    </xf>
    <xf numFmtId="1" fontId="7" fillId="0" borderId="80" xfId="1835" applyNumberFormat="1" applyFont="1" applyBorder="1" applyAlignment="1" applyProtection="1">
      <alignment horizontal="center" vertical="center"/>
      <protection locked="0"/>
    </xf>
    <xf numFmtId="168" fontId="7" fillId="0" borderId="66" xfId="1835" applyNumberFormat="1" applyFont="1" applyBorder="1" applyAlignment="1" applyProtection="1">
      <alignment horizontal="center" vertical="center"/>
      <protection locked="0"/>
    </xf>
    <xf numFmtId="2" fontId="7" fillId="0" borderId="66" xfId="1835" applyNumberFormat="1" applyFont="1" applyBorder="1" applyAlignment="1" applyProtection="1">
      <alignment horizontal="center" vertical="center"/>
      <protection locked="0"/>
    </xf>
    <xf numFmtId="1" fontId="7" fillId="0" borderId="66" xfId="1835" applyNumberFormat="1" applyFont="1" applyBorder="1" applyAlignment="1" applyProtection="1">
      <alignment horizontal="center" vertical="center"/>
      <protection locked="0"/>
    </xf>
    <xf numFmtId="168" fontId="10" fillId="0" borderId="80" xfId="1835" applyNumberFormat="1" applyFont="1" applyBorder="1" applyAlignment="1" applyProtection="1">
      <alignment horizontal="center" vertical="center"/>
      <protection locked="0"/>
    </xf>
    <xf numFmtId="168" fontId="7" fillId="0" borderId="48" xfId="1835" applyNumberFormat="1" applyFont="1" applyBorder="1" applyAlignment="1" applyProtection="1">
      <alignment horizontal="center" vertical="center"/>
      <protection locked="0"/>
    </xf>
    <xf numFmtId="2" fontId="7" fillId="0" borderId="48" xfId="1835" applyNumberFormat="1" applyFont="1" applyBorder="1" applyAlignment="1" applyProtection="1">
      <alignment horizontal="center" vertical="center"/>
      <protection locked="0"/>
    </xf>
    <xf numFmtId="2" fontId="7" fillId="0" borderId="67" xfId="1835" applyNumberFormat="1" applyFont="1" applyBorder="1" applyAlignment="1" applyProtection="1">
      <alignment horizontal="center" vertical="center"/>
      <protection locked="0"/>
    </xf>
    <xf numFmtId="2" fontId="7" fillId="0" borderId="79" xfId="1835" applyNumberFormat="1" applyFont="1" applyBorder="1" applyAlignment="1" applyProtection="1">
      <alignment horizontal="center" vertical="center"/>
      <protection locked="0"/>
    </xf>
    <xf numFmtId="2" fontId="7" fillId="0" borderId="63" xfId="1835" applyNumberFormat="1" applyFont="1" applyBorder="1" applyAlignment="1" applyProtection="1">
      <alignment horizontal="center" vertical="center"/>
      <protection locked="0"/>
    </xf>
    <xf numFmtId="0" fontId="7" fillId="0" borderId="78" xfId="1832" applyFont="1" applyBorder="1" applyAlignment="1" applyProtection="1">
      <alignment horizontal="left" vertical="center" wrapText="1"/>
      <protection locked="0"/>
    </xf>
    <xf numFmtId="199" fontId="7" fillId="0" borderId="79" xfId="1832" applyNumberFormat="1" applyFont="1" applyBorder="1" applyAlignment="1" applyProtection="1">
      <alignment horizontal="right" vertical="center" wrapText="1"/>
      <protection locked="0"/>
    </xf>
    <xf numFmtId="0" fontId="7" fillId="0" borderId="78" xfId="1832" applyFont="1" applyBorder="1" applyAlignment="1" applyProtection="1">
      <alignment vertical="center" wrapText="1"/>
      <protection locked="0"/>
    </xf>
    <xf numFmtId="0" fontId="7" fillId="0" borderId="78" xfId="1832" applyFont="1" applyBorder="1" applyAlignment="1" applyProtection="1">
      <alignment vertical="center"/>
      <protection locked="0"/>
    </xf>
    <xf numFmtId="0" fontId="10" fillId="0" borderId="62" xfId="1832" applyFont="1" applyBorder="1" applyAlignment="1" applyProtection="1">
      <alignment horizontal="left" vertical="center" wrapText="1"/>
      <protection locked="0"/>
    </xf>
    <xf numFmtId="199" fontId="10" fillId="0" borderId="63" xfId="1832" applyNumberFormat="1" applyFont="1" applyBorder="1" applyAlignment="1" applyProtection="1">
      <alignment horizontal="right" vertical="center" wrapText="1"/>
      <protection locked="0"/>
    </xf>
    <xf numFmtId="0" fontId="7" fillId="0" borderId="81" xfId="1832" applyFont="1" applyBorder="1" applyAlignment="1" applyProtection="1">
      <alignment horizontal="left" vertical="center" wrapText="1"/>
      <protection locked="0"/>
    </xf>
    <xf numFmtId="199" fontId="7" fillId="0" borderId="82" xfId="1832" applyNumberFormat="1" applyFont="1" applyBorder="1" applyAlignment="1" applyProtection="1">
      <alignment horizontal="right" vertical="center" wrapText="1"/>
      <protection locked="0"/>
    </xf>
  </cellXfs>
  <cellStyles count="1836">
    <cellStyle name="_x000a_bidires=100_x000d_" xfId="1" xr:uid="{00000000-0005-0000-0000-000000000000}"/>
    <cellStyle name="_x000a_bidires=100_x000d_ 2" xfId="2" xr:uid="{00000000-0005-0000-0000-000001000000}"/>
    <cellStyle name="_x000a_bidires=100_x000d_ 2 2" xfId="3" xr:uid="{00000000-0005-0000-0000-000002000000}"/>
    <cellStyle name="_x000a_bidires=100_x000d_ 2 2 2" xfId="1434" xr:uid="{00000000-0005-0000-0000-000003000000}"/>
    <cellStyle name="_x000a_bidires=100_x000d_ 2 3" xfId="1435" xr:uid="{00000000-0005-0000-0000-000004000000}"/>
    <cellStyle name="_x000a_bidires=100_x000d_ 3" xfId="4" xr:uid="{00000000-0005-0000-0000-000005000000}"/>
    <cellStyle name="_x000a_bidires=100_x000d_ 3 2" xfId="1436" xr:uid="{00000000-0005-0000-0000-000006000000}"/>
    <cellStyle name="_x000a_bidires=100_x000d_ 4" xfId="1437" xr:uid="{00000000-0005-0000-0000-000007000000}"/>
    <cellStyle name="_x000a_bidires=100_x000d__BroadCommVal" xfId="5" xr:uid="{00000000-0005-0000-0000-000008000000}"/>
    <cellStyle name="1985" xfId="6" xr:uid="{00000000-0005-0000-0000-000009000000}"/>
    <cellStyle name="20% - Accent1" xfId="7" builtinId="30" customBuiltin="1"/>
    <cellStyle name="20% - Accent1 2" xfId="8" xr:uid="{00000000-0005-0000-0000-00000B000000}"/>
    <cellStyle name="20% - Accent1 2 2" xfId="9" xr:uid="{00000000-0005-0000-0000-00000C000000}"/>
    <cellStyle name="20% - Accent1 2 3" xfId="10" xr:uid="{00000000-0005-0000-0000-00000D000000}"/>
    <cellStyle name="20% - Accent1 3" xfId="11" xr:uid="{00000000-0005-0000-0000-00000E000000}"/>
    <cellStyle name="20% - Accent1 3 2" xfId="12" xr:uid="{00000000-0005-0000-0000-00000F000000}"/>
    <cellStyle name="20% - Accent1 4" xfId="13" xr:uid="{00000000-0005-0000-0000-000010000000}"/>
    <cellStyle name="20% - Accent1 4 2" xfId="14" xr:uid="{00000000-0005-0000-0000-000011000000}"/>
    <cellStyle name="20% - Accent1 5" xfId="15" xr:uid="{00000000-0005-0000-0000-000012000000}"/>
    <cellStyle name="20% - Accent1 5 2" xfId="16" xr:uid="{00000000-0005-0000-0000-000013000000}"/>
    <cellStyle name="20% - Accent1 5 2 2" xfId="1229" xr:uid="{00000000-0005-0000-0000-000014000000}"/>
    <cellStyle name="20% - Accent1 5 2 2 2" xfId="1438" xr:uid="{00000000-0005-0000-0000-000015000000}"/>
    <cellStyle name="20% - Accent1 5 2 3" xfId="1439" xr:uid="{00000000-0005-0000-0000-000016000000}"/>
    <cellStyle name="20% - Accent1 5 3" xfId="17" xr:uid="{00000000-0005-0000-0000-000017000000}"/>
    <cellStyle name="20% - Accent1 5 4" xfId="1228" xr:uid="{00000000-0005-0000-0000-000018000000}"/>
    <cellStyle name="20% - Accent1 5 4 2" xfId="1440" xr:uid="{00000000-0005-0000-0000-000019000000}"/>
    <cellStyle name="20% - Accent1 5 5" xfId="1441" xr:uid="{00000000-0005-0000-0000-00001A000000}"/>
    <cellStyle name="20% - Accent1 6" xfId="18" xr:uid="{00000000-0005-0000-0000-00001B000000}"/>
    <cellStyle name="20% - Accent1 6 2" xfId="19" xr:uid="{00000000-0005-0000-0000-00001C000000}"/>
    <cellStyle name="20% - Accent1 6 2 2" xfId="1231" xr:uid="{00000000-0005-0000-0000-00001D000000}"/>
    <cellStyle name="20% - Accent1 6 2 2 2" xfId="1442" xr:uid="{00000000-0005-0000-0000-00001E000000}"/>
    <cellStyle name="20% - Accent1 6 2 3" xfId="1443" xr:uid="{00000000-0005-0000-0000-00001F000000}"/>
    <cellStyle name="20% - Accent1 6 3" xfId="20" xr:uid="{00000000-0005-0000-0000-000020000000}"/>
    <cellStyle name="20% - Accent1 6 4" xfId="1230" xr:uid="{00000000-0005-0000-0000-000021000000}"/>
    <cellStyle name="20% - Accent1 6 4 2" xfId="1444" xr:uid="{00000000-0005-0000-0000-000022000000}"/>
    <cellStyle name="20% - Accent1 6 5" xfId="1445" xr:uid="{00000000-0005-0000-0000-000023000000}"/>
    <cellStyle name="20% - Accent1 7" xfId="21" xr:uid="{00000000-0005-0000-0000-000024000000}"/>
    <cellStyle name="20% - Accent1 8" xfId="1227" xr:uid="{00000000-0005-0000-0000-000025000000}"/>
    <cellStyle name="20% - Accent1 9" xfId="1413" xr:uid="{00000000-0005-0000-0000-000026000000}"/>
    <cellStyle name="20% - Accent2" xfId="22" builtinId="34" customBuiltin="1"/>
    <cellStyle name="20% - Accent2 2" xfId="23" xr:uid="{00000000-0005-0000-0000-000028000000}"/>
    <cellStyle name="20% - Accent2 2 2" xfId="24" xr:uid="{00000000-0005-0000-0000-000029000000}"/>
    <cellStyle name="20% - Accent2 2 3" xfId="25" xr:uid="{00000000-0005-0000-0000-00002A000000}"/>
    <cellStyle name="20% - Accent2 3" xfId="26" xr:uid="{00000000-0005-0000-0000-00002B000000}"/>
    <cellStyle name="20% - Accent2 3 2" xfId="27" xr:uid="{00000000-0005-0000-0000-00002C000000}"/>
    <cellStyle name="20% - Accent2 4" xfId="28" xr:uid="{00000000-0005-0000-0000-00002D000000}"/>
    <cellStyle name="20% - Accent2 4 2" xfId="29" xr:uid="{00000000-0005-0000-0000-00002E000000}"/>
    <cellStyle name="20% - Accent2 5" xfId="30" xr:uid="{00000000-0005-0000-0000-00002F000000}"/>
    <cellStyle name="20% - Accent2 5 2" xfId="31" xr:uid="{00000000-0005-0000-0000-000030000000}"/>
    <cellStyle name="20% - Accent2 5 2 2" xfId="1234" xr:uid="{00000000-0005-0000-0000-000031000000}"/>
    <cellStyle name="20% - Accent2 5 2 2 2" xfId="1446" xr:uid="{00000000-0005-0000-0000-000032000000}"/>
    <cellStyle name="20% - Accent2 5 2 3" xfId="1447" xr:uid="{00000000-0005-0000-0000-000033000000}"/>
    <cellStyle name="20% - Accent2 5 3" xfId="32" xr:uid="{00000000-0005-0000-0000-000034000000}"/>
    <cellStyle name="20% - Accent2 5 4" xfId="1233" xr:uid="{00000000-0005-0000-0000-000035000000}"/>
    <cellStyle name="20% - Accent2 5 4 2" xfId="1448" xr:uid="{00000000-0005-0000-0000-000036000000}"/>
    <cellStyle name="20% - Accent2 5 5" xfId="1449" xr:uid="{00000000-0005-0000-0000-000037000000}"/>
    <cellStyle name="20% - Accent2 6" xfId="33" xr:uid="{00000000-0005-0000-0000-000038000000}"/>
    <cellStyle name="20% - Accent2 6 2" xfId="34" xr:uid="{00000000-0005-0000-0000-000039000000}"/>
    <cellStyle name="20% - Accent2 6 2 2" xfId="1236" xr:uid="{00000000-0005-0000-0000-00003A000000}"/>
    <cellStyle name="20% - Accent2 6 2 2 2" xfId="1450" xr:uid="{00000000-0005-0000-0000-00003B000000}"/>
    <cellStyle name="20% - Accent2 6 2 3" xfId="1451" xr:uid="{00000000-0005-0000-0000-00003C000000}"/>
    <cellStyle name="20% - Accent2 6 3" xfId="35" xr:uid="{00000000-0005-0000-0000-00003D000000}"/>
    <cellStyle name="20% - Accent2 6 4" xfId="1235" xr:uid="{00000000-0005-0000-0000-00003E000000}"/>
    <cellStyle name="20% - Accent2 6 4 2" xfId="1452" xr:uid="{00000000-0005-0000-0000-00003F000000}"/>
    <cellStyle name="20% - Accent2 6 5" xfId="1453" xr:uid="{00000000-0005-0000-0000-000040000000}"/>
    <cellStyle name="20% - Accent2 7" xfId="36" xr:uid="{00000000-0005-0000-0000-000041000000}"/>
    <cellStyle name="20% - Accent2 8" xfId="1232" xr:uid="{00000000-0005-0000-0000-000042000000}"/>
    <cellStyle name="20% - Accent2 9" xfId="1415" xr:uid="{00000000-0005-0000-0000-000043000000}"/>
    <cellStyle name="20% - Accent3" xfId="37" builtinId="38" customBuiltin="1"/>
    <cellStyle name="20% - Accent3 2" xfId="38" xr:uid="{00000000-0005-0000-0000-000045000000}"/>
    <cellStyle name="20% - Accent3 2 2" xfId="39" xr:uid="{00000000-0005-0000-0000-000046000000}"/>
    <cellStyle name="20% - Accent3 2 3" xfId="40" xr:uid="{00000000-0005-0000-0000-000047000000}"/>
    <cellStyle name="20% - Accent3 3" xfId="41" xr:uid="{00000000-0005-0000-0000-000048000000}"/>
    <cellStyle name="20% - Accent3 3 2" xfId="42" xr:uid="{00000000-0005-0000-0000-000049000000}"/>
    <cellStyle name="20% - Accent3 4" xfId="43" xr:uid="{00000000-0005-0000-0000-00004A000000}"/>
    <cellStyle name="20% - Accent3 4 2" xfId="44" xr:uid="{00000000-0005-0000-0000-00004B000000}"/>
    <cellStyle name="20% - Accent3 5" xfId="45" xr:uid="{00000000-0005-0000-0000-00004C000000}"/>
    <cellStyle name="20% - Accent3 5 2" xfId="46" xr:uid="{00000000-0005-0000-0000-00004D000000}"/>
    <cellStyle name="20% - Accent3 5 2 2" xfId="1239" xr:uid="{00000000-0005-0000-0000-00004E000000}"/>
    <cellStyle name="20% - Accent3 5 2 2 2" xfId="1454" xr:uid="{00000000-0005-0000-0000-00004F000000}"/>
    <cellStyle name="20% - Accent3 5 2 3" xfId="1455" xr:uid="{00000000-0005-0000-0000-000050000000}"/>
    <cellStyle name="20% - Accent3 5 3" xfId="47" xr:uid="{00000000-0005-0000-0000-000051000000}"/>
    <cellStyle name="20% - Accent3 5 4" xfId="1238" xr:uid="{00000000-0005-0000-0000-000052000000}"/>
    <cellStyle name="20% - Accent3 5 4 2" xfId="1456" xr:uid="{00000000-0005-0000-0000-000053000000}"/>
    <cellStyle name="20% - Accent3 5 5" xfId="1457" xr:uid="{00000000-0005-0000-0000-000054000000}"/>
    <cellStyle name="20% - Accent3 6" xfId="48" xr:uid="{00000000-0005-0000-0000-000055000000}"/>
    <cellStyle name="20% - Accent3 6 2" xfId="49" xr:uid="{00000000-0005-0000-0000-000056000000}"/>
    <cellStyle name="20% - Accent3 6 2 2" xfId="1241" xr:uid="{00000000-0005-0000-0000-000057000000}"/>
    <cellStyle name="20% - Accent3 6 2 2 2" xfId="1458" xr:uid="{00000000-0005-0000-0000-000058000000}"/>
    <cellStyle name="20% - Accent3 6 2 3" xfId="1459" xr:uid="{00000000-0005-0000-0000-000059000000}"/>
    <cellStyle name="20% - Accent3 6 3" xfId="50" xr:uid="{00000000-0005-0000-0000-00005A000000}"/>
    <cellStyle name="20% - Accent3 6 4" xfId="1240" xr:uid="{00000000-0005-0000-0000-00005B000000}"/>
    <cellStyle name="20% - Accent3 6 4 2" xfId="1460" xr:uid="{00000000-0005-0000-0000-00005C000000}"/>
    <cellStyle name="20% - Accent3 6 5" xfId="1461" xr:uid="{00000000-0005-0000-0000-00005D000000}"/>
    <cellStyle name="20% - Accent3 7" xfId="51" xr:uid="{00000000-0005-0000-0000-00005E000000}"/>
    <cellStyle name="20% - Accent3 8" xfId="1237" xr:uid="{00000000-0005-0000-0000-00005F000000}"/>
    <cellStyle name="20% - Accent3 9" xfId="1417" xr:uid="{00000000-0005-0000-0000-000060000000}"/>
    <cellStyle name="20% - Accent4" xfId="52" builtinId="42" customBuiltin="1"/>
    <cellStyle name="20% - Accent4 2" xfId="53" xr:uid="{00000000-0005-0000-0000-000062000000}"/>
    <cellStyle name="20% - Accent4 2 2" xfId="54" xr:uid="{00000000-0005-0000-0000-000063000000}"/>
    <cellStyle name="20% - Accent4 2 3" xfId="55" xr:uid="{00000000-0005-0000-0000-000064000000}"/>
    <cellStyle name="20% - Accent4 3" xfId="56" xr:uid="{00000000-0005-0000-0000-000065000000}"/>
    <cellStyle name="20% - Accent4 3 2" xfId="57" xr:uid="{00000000-0005-0000-0000-000066000000}"/>
    <cellStyle name="20% - Accent4 4" xfId="58" xr:uid="{00000000-0005-0000-0000-000067000000}"/>
    <cellStyle name="20% - Accent4 4 2" xfId="59" xr:uid="{00000000-0005-0000-0000-000068000000}"/>
    <cellStyle name="20% - Accent4 5" xfId="60" xr:uid="{00000000-0005-0000-0000-000069000000}"/>
    <cellStyle name="20% - Accent4 5 2" xfId="61" xr:uid="{00000000-0005-0000-0000-00006A000000}"/>
    <cellStyle name="20% - Accent4 5 2 2" xfId="1244" xr:uid="{00000000-0005-0000-0000-00006B000000}"/>
    <cellStyle name="20% - Accent4 5 2 2 2" xfId="1462" xr:uid="{00000000-0005-0000-0000-00006C000000}"/>
    <cellStyle name="20% - Accent4 5 2 3" xfId="1463" xr:uid="{00000000-0005-0000-0000-00006D000000}"/>
    <cellStyle name="20% - Accent4 5 3" xfId="62" xr:uid="{00000000-0005-0000-0000-00006E000000}"/>
    <cellStyle name="20% - Accent4 5 4" xfId="1243" xr:uid="{00000000-0005-0000-0000-00006F000000}"/>
    <cellStyle name="20% - Accent4 5 4 2" xfId="1464" xr:uid="{00000000-0005-0000-0000-000070000000}"/>
    <cellStyle name="20% - Accent4 5 5" xfId="1465" xr:uid="{00000000-0005-0000-0000-000071000000}"/>
    <cellStyle name="20% - Accent4 6" xfId="63" xr:uid="{00000000-0005-0000-0000-000072000000}"/>
    <cellStyle name="20% - Accent4 6 2" xfId="64" xr:uid="{00000000-0005-0000-0000-000073000000}"/>
    <cellStyle name="20% - Accent4 6 2 2" xfId="1246" xr:uid="{00000000-0005-0000-0000-000074000000}"/>
    <cellStyle name="20% - Accent4 6 2 2 2" xfId="1466" xr:uid="{00000000-0005-0000-0000-000075000000}"/>
    <cellStyle name="20% - Accent4 6 2 3" xfId="1467" xr:uid="{00000000-0005-0000-0000-000076000000}"/>
    <cellStyle name="20% - Accent4 6 3" xfId="65" xr:uid="{00000000-0005-0000-0000-000077000000}"/>
    <cellStyle name="20% - Accent4 6 4" xfId="1245" xr:uid="{00000000-0005-0000-0000-000078000000}"/>
    <cellStyle name="20% - Accent4 6 4 2" xfId="1468" xr:uid="{00000000-0005-0000-0000-000079000000}"/>
    <cellStyle name="20% - Accent4 6 5" xfId="1469" xr:uid="{00000000-0005-0000-0000-00007A000000}"/>
    <cellStyle name="20% - Accent4 7" xfId="66" xr:uid="{00000000-0005-0000-0000-00007B000000}"/>
    <cellStyle name="20% - Accent4 8" xfId="1242" xr:uid="{00000000-0005-0000-0000-00007C000000}"/>
    <cellStyle name="20% - Accent4 9" xfId="1419" xr:uid="{00000000-0005-0000-0000-00007D000000}"/>
    <cellStyle name="20% - Accent5" xfId="67" builtinId="46" customBuiltin="1"/>
    <cellStyle name="20% - Accent5 2" xfId="68" xr:uid="{00000000-0005-0000-0000-00007F000000}"/>
    <cellStyle name="20% - Accent5 2 2" xfId="69" xr:uid="{00000000-0005-0000-0000-000080000000}"/>
    <cellStyle name="20% - Accent5 3" xfId="70" xr:uid="{00000000-0005-0000-0000-000081000000}"/>
    <cellStyle name="20% - Accent5 3 2" xfId="71" xr:uid="{00000000-0005-0000-0000-000082000000}"/>
    <cellStyle name="20% - Accent5 4" xfId="72" xr:uid="{00000000-0005-0000-0000-000083000000}"/>
    <cellStyle name="20% - Accent5 4 2" xfId="73" xr:uid="{00000000-0005-0000-0000-000084000000}"/>
    <cellStyle name="20% - Accent5 5" xfId="74" xr:uid="{00000000-0005-0000-0000-000085000000}"/>
    <cellStyle name="20% - Accent5 5 2" xfId="75" xr:uid="{00000000-0005-0000-0000-000086000000}"/>
    <cellStyle name="20% - Accent5 5 2 2" xfId="1249" xr:uid="{00000000-0005-0000-0000-000087000000}"/>
    <cellStyle name="20% - Accent5 5 2 2 2" xfId="1470" xr:uid="{00000000-0005-0000-0000-000088000000}"/>
    <cellStyle name="20% - Accent5 5 2 3" xfId="1471" xr:uid="{00000000-0005-0000-0000-000089000000}"/>
    <cellStyle name="20% - Accent5 5 3" xfId="1248" xr:uid="{00000000-0005-0000-0000-00008A000000}"/>
    <cellStyle name="20% - Accent5 5 3 2" xfId="1472" xr:uid="{00000000-0005-0000-0000-00008B000000}"/>
    <cellStyle name="20% - Accent5 5 4" xfId="1404" xr:uid="{00000000-0005-0000-0000-00008C000000}"/>
    <cellStyle name="20% - Accent5 6" xfId="76" xr:uid="{00000000-0005-0000-0000-00008D000000}"/>
    <cellStyle name="20% - Accent5 7" xfId="1247" xr:uid="{00000000-0005-0000-0000-00008E000000}"/>
    <cellStyle name="20% - Accent5 8" xfId="1421" xr:uid="{00000000-0005-0000-0000-00008F000000}"/>
    <cellStyle name="20% - Accent6" xfId="77" builtinId="50" customBuiltin="1"/>
    <cellStyle name="20% - Accent6 2" xfId="78" xr:uid="{00000000-0005-0000-0000-000091000000}"/>
    <cellStyle name="20% - Accent6 2 2" xfId="79" xr:uid="{00000000-0005-0000-0000-000092000000}"/>
    <cellStyle name="20% - Accent6 2 3" xfId="80" xr:uid="{00000000-0005-0000-0000-000093000000}"/>
    <cellStyle name="20% - Accent6 3" xfId="81" xr:uid="{00000000-0005-0000-0000-000094000000}"/>
    <cellStyle name="20% - Accent6 3 2" xfId="82" xr:uid="{00000000-0005-0000-0000-000095000000}"/>
    <cellStyle name="20% - Accent6 4" xfId="83" xr:uid="{00000000-0005-0000-0000-000096000000}"/>
    <cellStyle name="20% - Accent6 4 2" xfId="84" xr:uid="{00000000-0005-0000-0000-000097000000}"/>
    <cellStyle name="20% - Accent6 5" xfId="85" xr:uid="{00000000-0005-0000-0000-000098000000}"/>
    <cellStyle name="20% - Accent6 5 2" xfId="86" xr:uid="{00000000-0005-0000-0000-000099000000}"/>
    <cellStyle name="20% - Accent6 5 2 2" xfId="1252" xr:uid="{00000000-0005-0000-0000-00009A000000}"/>
    <cellStyle name="20% - Accent6 5 2 2 2" xfId="1473" xr:uid="{00000000-0005-0000-0000-00009B000000}"/>
    <cellStyle name="20% - Accent6 5 2 3" xfId="1474" xr:uid="{00000000-0005-0000-0000-00009C000000}"/>
    <cellStyle name="20% - Accent6 5 3" xfId="87" xr:uid="{00000000-0005-0000-0000-00009D000000}"/>
    <cellStyle name="20% - Accent6 5 4" xfId="1251" xr:uid="{00000000-0005-0000-0000-00009E000000}"/>
    <cellStyle name="20% - Accent6 5 4 2" xfId="1475" xr:uid="{00000000-0005-0000-0000-00009F000000}"/>
    <cellStyle name="20% - Accent6 5 5" xfId="1476" xr:uid="{00000000-0005-0000-0000-0000A0000000}"/>
    <cellStyle name="20% - Accent6 6" xfId="88" xr:uid="{00000000-0005-0000-0000-0000A1000000}"/>
    <cellStyle name="20% - Accent6 6 2" xfId="89" xr:uid="{00000000-0005-0000-0000-0000A2000000}"/>
    <cellStyle name="20% - Accent6 6 2 2" xfId="1254" xr:uid="{00000000-0005-0000-0000-0000A3000000}"/>
    <cellStyle name="20% - Accent6 6 2 2 2" xfId="1477" xr:uid="{00000000-0005-0000-0000-0000A4000000}"/>
    <cellStyle name="20% - Accent6 6 2 3" xfId="1478" xr:uid="{00000000-0005-0000-0000-0000A5000000}"/>
    <cellStyle name="20% - Accent6 6 3" xfId="90" xr:uid="{00000000-0005-0000-0000-0000A6000000}"/>
    <cellStyle name="20% - Accent6 6 4" xfId="1253" xr:uid="{00000000-0005-0000-0000-0000A7000000}"/>
    <cellStyle name="20% - Accent6 6 4 2" xfId="1479" xr:uid="{00000000-0005-0000-0000-0000A8000000}"/>
    <cellStyle name="20% - Accent6 6 5" xfId="1480" xr:uid="{00000000-0005-0000-0000-0000A9000000}"/>
    <cellStyle name="20% - Accent6 7" xfId="91" xr:uid="{00000000-0005-0000-0000-0000AA000000}"/>
    <cellStyle name="20% - Accent6 8" xfId="1250" xr:uid="{00000000-0005-0000-0000-0000AB000000}"/>
    <cellStyle name="20% - Accent6 9" xfId="1423" xr:uid="{00000000-0005-0000-0000-0000AC000000}"/>
    <cellStyle name="40% - Accent1" xfId="92" builtinId="31" customBuiltin="1"/>
    <cellStyle name="40% - Accent1 2" xfId="93" xr:uid="{00000000-0005-0000-0000-0000AE000000}"/>
    <cellStyle name="40% - Accent1 2 2" xfId="94" xr:uid="{00000000-0005-0000-0000-0000AF000000}"/>
    <cellStyle name="40% - Accent1 2 3" xfId="95" xr:uid="{00000000-0005-0000-0000-0000B0000000}"/>
    <cellStyle name="40% - Accent1 3" xfId="96" xr:uid="{00000000-0005-0000-0000-0000B1000000}"/>
    <cellStyle name="40% - Accent1 3 2" xfId="97" xr:uid="{00000000-0005-0000-0000-0000B2000000}"/>
    <cellStyle name="40% - Accent1 4" xfId="98" xr:uid="{00000000-0005-0000-0000-0000B3000000}"/>
    <cellStyle name="40% - Accent1 4 2" xfId="99" xr:uid="{00000000-0005-0000-0000-0000B4000000}"/>
    <cellStyle name="40% - Accent1 5" xfId="100" xr:uid="{00000000-0005-0000-0000-0000B5000000}"/>
    <cellStyle name="40% - Accent1 5 2" xfId="101" xr:uid="{00000000-0005-0000-0000-0000B6000000}"/>
    <cellStyle name="40% - Accent1 5 2 2" xfId="1257" xr:uid="{00000000-0005-0000-0000-0000B7000000}"/>
    <cellStyle name="40% - Accent1 5 2 2 2" xfId="1481" xr:uid="{00000000-0005-0000-0000-0000B8000000}"/>
    <cellStyle name="40% - Accent1 5 2 3" xfId="1482" xr:uid="{00000000-0005-0000-0000-0000B9000000}"/>
    <cellStyle name="40% - Accent1 5 3" xfId="102" xr:uid="{00000000-0005-0000-0000-0000BA000000}"/>
    <cellStyle name="40% - Accent1 5 4" xfId="1256" xr:uid="{00000000-0005-0000-0000-0000BB000000}"/>
    <cellStyle name="40% - Accent1 5 4 2" xfId="1483" xr:uid="{00000000-0005-0000-0000-0000BC000000}"/>
    <cellStyle name="40% - Accent1 5 5" xfId="1484" xr:uid="{00000000-0005-0000-0000-0000BD000000}"/>
    <cellStyle name="40% - Accent1 6" xfId="103" xr:uid="{00000000-0005-0000-0000-0000BE000000}"/>
    <cellStyle name="40% - Accent1 6 2" xfId="104" xr:uid="{00000000-0005-0000-0000-0000BF000000}"/>
    <cellStyle name="40% - Accent1 6 2 2" xfId="1259" xr:uid="{00000000-0005-0000-0000-0000C0000000}"/>
    <cellStyle name="40% - Accent1 6 2 2 2" xfId="1485" xr:uid="{00000000-0005-0000-0000-0000C1000000}"/>
    <cellStyle name="40% - Accent1 6 2 3" xfId="1486" xr:uid="{00000000-0005-0000-0000-0000C2000000}"/>
    <cellStyle name="40% - Accent1 6 3" xfId="105" xr:uid="{00000000-0005-0000-0000-0000C3000000}"/>
    <cellStyle name="40% - Accent1 6 4" xfId="1258" xr:uid="{00000000-0005-0000-0000-0000C4000000}"/>
    <cellStyle name="40% - Accent1 6 4 2" xfId="1487" xr:uid="{00000000-0005-0000-0000-0000C5000000}"/>
    <cellStyle name="40% - Accent1 6 5" xfId="1488" xr:uid="{00000000-0005-0000-0000-0000C6000000}"/>
    <cellStyle name="40% - Accent1 7" xfId="106" xr:uid="{00000000-0005-0000-0000-0000C7000000}"/>
    <cellStyle name="40% - Accent1 8" xfId="1255" xr:uid="{00000000-0005-0000-0000-0000C8000000}"/>
    <cellStyle name="40% - Accent1 9" xfId="1414" xr:uid="{00000000-0005-0000-0000-0000C9000000}"/>
    <cellStyle name="40% - Accent2" xfId="107" builtinId="35" customBuiltin="1"/>
    <cellStyle name="40% - Accent2 2" xfId="108" xr:uid="{00000000-0005-0000-0000-0000CB000000}"/>
    <cellStyle name="40% - Accent2 2 2" xfId="109" xr:uid="{00000000-0005-0000-0000-0000CC000000}"/>
    <cellStyle name="40% - Accent2 3" xfId="110" xr:uid="{00000000-0005-0000-0000-0000CD000000}"/>
    <cellStyle name="40% - Accent2 3 2" xfId="111" xr:uid="{00000000-0005-0000-0000-0000CE000000}"/>
    <cellStyle name="40% - Accent2 4" xfId="112" xr:uid="{00000000-0005-0000-0000-0000CF000000}"/>
    <cellStyle name="40% - Accent2 4 2" xfId="113" xr:uid="{00000000-0005-0000-0000-0000D0000000}"/>
    <cellStyle name="40% - Accent2 5" xfId="114" xr:uid="{00000000-0005-0000-0000-0000D1000000}"/>
    <cellStyle name="40% - Accent2 5 2" xfId="115" xr:uid="{00000000-0005-0000-0000-0000D2000000}"/>
    <cellStyle name="40% - Accent2 5 2 2" xfId="1262" xr:uid="{00000000-0005-0000-0000-0000D3000000}"/>
    <cellStyle name="40% - Accent2 5 2 2 2" xfId="1489" xr:uid="{00000000-0005-0000-0000-0000D4000000}"/>
    <cellStyle name="40% - Accent2 5 2 3" xfId="1490" xr:uid="{00000000-0005-0000-0000-0000D5000000}"/>
    <cellStyle name="40% - Accent2 5 3" xfId="1261" xr:uid="{00000000-0005-0000-0000-0000D6000000}"/>
    <cellStyle name="40% - Accent2 5 3 2" xfId="1491" xr:uid="{00000000-0005-0000-0000-0000D7000000}"/>
    <cellStyle name="40% - Accent2 5 4" xfId="1405" xr:uid="{00000000-0005-0000-0000-0000D8000000}"/>
    <cellStyle name="40% - Accent2 6" xfId="116" xr:uid="{00000000-0005-0000-0000-0000D9000000}"/>
    <cellStyle name="40% - Accent2 7" xfId="1260" xr:uid="{00000000-0005-0000-0000-0000DA000000}"/>
    <cellStyle name="40% - Accent2 8" xfId="1416" xr:uid="{00000000-0005-0000-0000-0000DB000000}"/>
    <cellStyle name="40% - Accent3" xfId="117" builtinId="39" customBuiltin="1"/>
    <cellStyle name="40% - Accent3 2" xfId="118" xr:uid="{00000000-0005-0000-0000-0000DD000000}"/>
    <cellStyle name="40% - Accent3 2 2" xfId="119" xr:uid="{00000000-0005-0000-0000-0000DE000000}"/>
    <cellStyle name="40% - Accent3 2 3" xfId="120" xr:uid="{00000000-0005-0000-0000-0000DF000000}"/>
    <cellStyle name="40% - Accent3 3" xfId="121" xr:uid="{00000000-0005-0000-0000-0000E0000000}"/>
    <cellStyle name="40% - Accent3 3 2" xfId="122" xr:uid="{00000000-0005-0000-0000-0000E1000000}"/>
    <cellStyle name="40% - Accent3 4" xfId="123" xr:uid="{00000000-0005-0000-0000-0000E2000000}"/>
    <cellStyle name="40% - Accent3 4 2" xfId="124" xr:uid="{00000000-0005-0000-0000-0000E3000000}"/>
    <cellStyle name="40% - Accent3 5" xfId="125" xr:uid="{00000000-0005-0000-0000-0000E4000000}"/>
    <cellStyle name="40% - Accent3 5 2" xfId="126" xr:uid="{00000000-0005-0000-0000-0000E5000000}"/>
    <cellStyle name="40% - Accent3 5 2 2" xfId="1265" xr:uid="{00000000-0005-0000-0000-0000E6000000}"/>
    <cellStyle name="40% - Accent3 5 2 2 2" xfId="1492" xr:uid="{00000000-0005-0000-0000-0000E7000000}"/>
    <cellStyle name="40% - Accent3 5 2 3" xfId="1493" xr:uid="{00000000-0005-0000-0000-0000E8000000}"/>
    <cellStyle name="40% - Accent3 5 3" xfId="127" xr:uid="{00000000-0005-0000-0000-0000E9000000}"/>
    <cellStyle name="40% - Accent3 5 4" xfId="1264" xr:uid="{00000000-0005-0000-0000-0000EA000000}"/>
    <cellStyle name="40% - Accent3 5 4 2" xfId="1494" xr:uid="{00000000-0005-0000-0000-0000EB000000}"/>
    <cellStyle name="40% - Accent3 5 5" xfId="1495" xr:uid="{00000000-0005-0000-0000-0000EC000000}"/>
    <cellStyle name="40% - Accent3 6" xfId="128" xr:uid="{00000000-0005-0000-0000-0000ED000000}"/>
    <cellStyle name="40% - Accent3 6 2" xfId="129" xr:uid="{00000000-0005-0000-0000-0000EE000000}"/>
    <cellStyle name="40% - Accent3 6 2 2" xfId="1267" xr:uid="{00000000-0005-0000-0000-0000EF000000}"/>
    <cellStyle name="40% - Accent3 6 2 2 2" xfId="1496" xr:uid="{00000000-0005-0000-0000-0000F0000000}"/>
    <cellStyle name="40% - Accent3 6 2 3" xfId="1497" xr:uid="{00000000-0005-0000-0000-0000F1000000}"/>
    <cellStyle name="40% - Accent3 6 3" xfId="130" xr:uid="{00000000-0005-0000-0000-0000F2000000}"/>
    <cellStyle name="40% - Accent3 6 4" xfId="1266" xr:uid="{00000000-0005-0000-0000-0000F3000000}"/>
    <cellStyle name="40% - Accent3 6 4 2" xfId="1498" xr:uid="{00000000-0005-0000-0000-0000F4000000}"/>
    <cellStyle name="40% - Accent3 6 5" xfId="1499" xr:uid="{00000000-0005-0000-0000-0000F5000000}"/>
    <cellStyle name="40% - Accent3 7" xfId="131" xr:uid="{00000000-0005-0000-0000-0000F6000000}"/>
    <cellStyle name="40% - Accent3 8" xfId="1263" xr:uid="{00000000-0005-0000-0000-0000F7000000}"/>
    <cellStyle name="40% - Accent3 9" xfId="1418" xr:uid="{00000000-0005-0000-0000-0000F8000000}"/>
    <cellStyle name="40% - Accent4" xfId="132" builtinId="43" customBuiltin="1"/>
    <cellStyle name="40% - Accent4 2" xfId="133" xr:uid="{00000000-0005-0000-0000-0000FA000000}"/>
    <cellStyle name="40% - Accent4 2 2" xfId="134" xr:uid="{00000000-0005-0000-0000-0000FB000000}"/>
    <cellStyle name="40% - Accent4 2 3" xfId="135" xr:uid="{00000000-0005-0000-0000-0000FC000000}"/>
    <cellStyle name="40% - Accent4 3" xfId="136" xr:uid="{00000000-0005-0000-0000-0000FD000000}"/>
    <cellStyle name="40% - Accent4 3 2" xfId="137" xr:uid="{00000000-0005-0000-0000-0000FE000000}"/>
    <cellStyle name="40% - Accent4 4" xfId="138" xr:uid="{00000000-0005-0000-0000-0000FF000000}"/>
    <cellStyle name="40% - Accent4 4 2" xfId="139" xr:uid="{00000000-0005-0000-0000-000000010000}"/>
    <cellStyle name="40% - Accent4 5" xfId="140" xr:uid="{00000000-0005-0000-0000-000001010000}"/>
    <cellStyle name="40% - Accent4 5 2" xfId="141" xr:uid="{00000000-0005-0000-0000-000002010000}"/>
    <cellStyle name="40% - Accent4 5 2 2" xfId="1270" xr:uid="{00000000-0005-0000-0000-000003010000}"/>
    <cellStyle name="40% - Accent4 5 2 2 2" xfId="1500" xr:uid="{00000000-0005-0000-0000-000004010000}"/>
    <cellStyle name="40% - Accent4 5 2 3" xfId="1501" xr:uid="{00000000-0005-0000-0000-000005010000}"/>
    <cellStyle name="40% - Accent4 5 3" xfId="142" xr:uid="{00000000-0005-0000-0000-000006010000}"/>
    <cellStyle name="40% - Accent4 5 4" xfId="1269" xr:uid="{00000000-0005-0000-0000-000007010000}"/>
    <cellStyle name="40% - Accent4 5 4 2" xfId="1502" xr:uid="{00000000-0005-0000-0000-000008010000}"/>
    <cellStyle name="40% - Accent4 5 5" xfId="1503" xr:uid="{00000000-0005-0000-0000-000009010000}"/>
    <cellStyle name="40% - Accent4 6" xfId="143" xr:uid="{00000000-0005-0000-0000-00000A010000}"/>
    <cellStyle name="40% - Accent4 6 2" xfId="144" xr:uid="{00000000-0005-0000-0000-00000B010000}"/>
    <cellStyle name="40% - Accent4 6 2 2" xfId="1272" xr:uid="{00000000-0005-0000-0000-00000C010000}"/>
    <cellStyle name="40% - Accent4 6 2 2 2" xfId="1504" xr:uid="{00000000-0005-0000-0000-00000D010000}"/>
    <cellStyle name="40% - Accent4 6 2 3" xfId="1505" xr:uid="{00000000-0005-0000-0000-00000E010000}"/>
    <cellStyle name="40% - Accent4 6 3" xfId="145" xr:uid="{00000000-0005-0000-0000-00000F010000}"/>
    <cellStyle name="40% - Accent4 6 4" xfId="1271" xr:uid="{00000000-0005-0000-0000-000010010000}"/>
    <cellStyle name="40% - Accent4 6 4 2" xfId="1506" xr:uid="{00000000-0005-0000-0000-000011010000}"/>
    <cellStyle name="40% - Accent4 6 5" xfId="1507" xr:uid="{00000000-0005-0000-0000-000012010000}"/>
    <cellStyle name="40% - Accent4 7" xfId="146" xr:uid="{00000000-0005-0000-0000-000013010000}"/>
    <cellStyle name="40% - Accent4 8" xfId="1268" xr:uid="{00000000-0005-0000-0000-000014010000}"/>
    <cellStyle name="40% - Accent4 9" xfId="1420" xr:uid="{00000000-0005-0000-0000-000015010000}"/>
    <cellStyle name="40% - Accent5" xfId="147" builtinId="47" customBuiltin="1"/>
    <cellStyle name="40% - Accent5 2" xfId="148" xr:uid="{00000000-0005-0000-0000-000017010000}"/>
    <cellStyle name="40% - Accent5 2 2" xfId="149" xr:uid="{00000000-0005-0000-0000-000018010000}"/>
    <cellStyle name="40% - Accent5 2 3" xfId="150" xr:uid="{00000000-0005-0000-0000-000019010000}"/>
    <cellStyle name="40% - Accent5 3" xfId="151" xr:uid="{00000000-0005-0000-0000-00001A010000}"/>
    <cellStyle name="40% - Accent5 3 2" xfId="152" xr:uid="{00000000-0005-0000-0000-00001B010000}"/>
    <cellStyle name="40% - Accent5 4" xfId="153" xr:uid="{00000000-0005-0000-0000-00001C010000}"/>
    <cellStyle name="40% - Accent5 4 2" xfId="154" xr:uid="{00000000-0005-0000-0000-00001D010000}"/>
    <cellStyle name="40% - Accent5 5" xfId="155" xr:uid="{00000000-0005-0000-0000-00001E010000}"/>
    <cellStyle name="40% - Accent5 5 2" xfId="156" xr:uid="{00000000-0005-0000-0000-00001F010000}"/>
    <cellStyle name="40% - Accent5 5 2 2" xfId="1275" xr:uid="{00000000-0005-0000-0000-000020010000}"/>
    <cellStyle name="40% - Accent5 5 2 2 2" xfId="1508" xr:uid="{00000000-0005-0000-0000-000021010000}"/>
    <cellStyle name="40% - Accent5 5 2 3" xfId="1509" xr:uid="{00000000-0005-0000-0000-000022010000}"/>
    <cellStyle name="40% - Accent5 5 3" xfId="157" xr:uid="{00000000-0005-0000-0000-000023010000}"/>
    <cellStyle name="40% - Accent5 5 4" xfId="1274" xr:uid="{00000000-0005-0000-0000-000024010000}"/>
    <cellStyle name="40% - Accent5 5 4 2" xfId="1510" xr:uid="{00000000-0005-0000-0000-000025010000}"/>
    <cellStyle name="40% - Accent5 5 5" xfId="1511" xr:uid="{00000000-0005-0000-0000-000026010000}"/>
    <cellStyle name="40% - Accent5 6" xfId="158" xr:uid="{00000000-0005-0000-0000-000027010000}"/>
    <cellStyle name="40% - Accent5 6 2" xfId="159" xr:uid="{00000000-0005-0000-0000-000028010000}"/>
    <cellStyle name="40% - Accent5 6 2 2" xfId="1277" xr:uid="{00000000-0005-0000-0000-000029010000}"/>
    <cellStyle name="40% - Accent5 6 2 2 2" xfId="1512" xr:uid="{00000000-0005-0000-0000-00002A010000}"/>
    <cellStyle name="40% - Accent5 6 2 3" xfId="1513" xr:uid="{00000000-0005-0000-0000-00002B010000}"/>
    <cellStyle name="40% - Accent5 6 3" xfId="160" xr:uid="{00000000-0005-0000-0000-00002C010000}"/>
    <cellStyle name="40% - Accent5 6 4" xfId="1276" xr:uid="{00000000-0005-0000-0000-00002D010000}"/>
    <cellStyle name="40% - Accent5 6 4 2" xfId="1514" xr:uid="{00000000-0005-0000-0000-00002E010000}"/>
    <cellStyle name="40% - Accent5 6 5" xfId="1515" xr:uid="{00000000-0005-0000-0000-00002F010000}"/>
    <cellStyle name="40% - Accent5 7" xfId="161" xr:uid="{00000000-0005-0000-0000-000030010000}"/>
    <cellStyle name="40% - Accent5 8" xfId="1273" xr:uid="{00000000-0005-0000-0000-000031010000}"/>
    <cellStyle name="40% - Accent5 9" xfId="1422" xr:uid="{00000000-0005-0000-0000-000032010000}"/>
    <cellStyle name="40% - Accent6" xfId="162" builtinId="51" customBuiltin="1"/>
    <cellStyle name="40% - Accent6 2" xfId="163" xr:uid="{00000000-0005-0000-0000-000034010000}"/>
    <cellStyle name="40% - Accent6 2 2" xfId="164" xr:uid="{00000000-0005-0000-0000-000035010000}"/>
    <cellStyle name="40% - Accent6 2 3" xfId="165" xr:uid="{00000000-0005-0000-0000-000036010000}"/>
    <cellStyle name="40% - Accent6 3" xfId="166" xr:uid="{00000000-0005-0000-0000-000037010000}"/>
    <cellStyle name="40% - Accent6 3 2" xfId="167" xr:uid="{00000000-0005-0000-0000-000038010000}"/>
    <cellStyle name="40% - Accent6 4" xfId="168" xr:uid="{00000000-0005-0000-0000-000039010000}"/>
    <cellStyle name="40% - Accent6 4 2" xfId="169" xr:uid="{00000000-0005-0000-0000-00003A010000}"/>
    <cellStyle name="40% - Accent6 5" xfId="170" xr:uid="{00000000-0005-0000-0000-00003B010000}"/>
    <cellStyle name="40% - Accent6 5 2" xfId="171" xr:uid="{00000000-0005-0000-0000-00003C010000}"/>
    <cellStyle name="40% - Accent6 5 2 2" xfId="1280" xr:uid="{00000000-0005-0000-0000-00003D010000}"/>
    <cellStyle name="40% - Accent6 5 2 2 2" xfId="1516" xr:uid="{00000000-0005-0000-0000-00003E010000}"/>
    <cellStyle name="40% - Accent6 5 2 3" xfId="1517" xr:uid="{00000000-0005-0000-0000-00003F010000}"/>
    <cellStyle name="40% - Accent6 5 3" xfId="172" xr:uid="{00000000-0005-0000-0000-000040010000}"/>
    <cellStyle name="40% - Accent6 5 4" xfId="1279" xr:uid="{00000000-0005-0000-0000-000041010000}"/>
    <cellStyle name="40% - Accent6 5 4 2" xfId="1518" xr:uid="{00000000-0005-0000-0000-000042010000}"/>
    <cellStyle name="40% - Accent6 5 5" xfId="1519" xr:uid="{00000000-0005-0000-0000-000043010000}"/>
    <cellStyle name="40% - Accent6 6" xfId="173" xr:uid="{00000000-0005-0000-0000-000044010000}"/>
    <cellStyle name="40% - Accent6 6 2" xfId="174" xr:uid="{00000000-0005-0000-0000-000045010000}"/>
    <cellStyle name="40% - Accent6 6 2 2" xfId="1282" xr:uid="{00000000-0005-0000-0000-000046010000}"/>
    <cellStyle name="40% - Accent6 6 2 2 2" xfId="1520" xr:uid="{00000000-0005-0000-0000-000047010000}"/>
    <cellStyle name="40% - Accent6 6 2 3" xfId="1521" xr:uid="{00000000-0005-0000-0000-000048010000}"/>
    <cellStyle name="40% - Accent6 6 3" xfId="175" xr:uid="{00000000-0005-0000-0000-000049010000}"/>
    <cellStyle name="40% - Accent6 6 4" xfId="1281" xr:uid="{00000000-0005-0000-0000-00004A010000}"/>
    <cellStyle name="40% - Accent6 6 4 2" xfId="1522" xr:uid="{00000000-0005-0000-0000-00004B010000}"/>
    <cellStyle name="40% - Accent6 6 5" xfId="1523" xr:uid="{00000000-0005-0000-0000-00004C010000}"/>
    <cellStyle name="40% - Accent6 7" xfId="176" xr:uid="{00000000-0005-0000-0000-00004D010000}"/>
    <cellStyle name="40% - Accent6 8" xfId="1278" xr:uid="{00000000-0005-0000-0000-00004E010000}"/>
    <cellStyle name="40% - Accent6 9" xfId="1424" xr:uid="{00000000-0005-0000-0000-00004F010000}"/>
    <cellStyle name="60% - Accent1" xfId="177" builtinId="32" customBuiltin="1"/>
    <cellStyle name="60% - Accent1 2" xfId="178" xr:uid="{00000000-0005-0000-0000-000051010000}"/>
    <cellStyle name="60% - Accent1 2 2" xfId="179" xr:uid="{00000000-0005-0000-0000-000052010000}"/>
    <cellStyle name="60% - Accent1 3" xfId="180" xr:uid="{00000000-0005-0000-0000-000053010000}"/>
    <cellStyle name="60% - Accent1 3 2" xfId="181" xr:uid="{00000000-0005-0000-0000-000054010000}"/>
    <cellStyle name="60% - Accent1 4" xfId="182" xr:uid="{00000000-0005-0000-0000-000055010000}"/>
    <cellStyle name="60% - Accent1 4 2" xfId="183" xr:uid="{00000000-0005-0000-0000-000056010000}"/>
    <cellStyle name="60% - Accent1 5" xfId="184" xr:uid="{00000000-0005-0000-0000-000057010000}"/>
    <cellStyle name="60% - Accent1 6" xfId="1283" xr:uid="{00000000-0005-0000-0000-000058010000}"/>
    <cellStyle name="60% - Accent2" xfId="185" builtinId="36" customBuiltin="1"/>
    <cellStyle name="60% - Accent2 2" xfId="186" xr:uid="{00000000-0005-0000-0000-00005A010000}"/>
    <cellStyle name="60% - Accent2 2 2" xfId="187" xr:uid="{00000000-0005-0000-0000-00005B010000}"/>
    <cellStyle name="60% - Accent2 3" xfId="188" xr:uid="{00000000-0005-0000-0000-00005C010000}"/>
    <cellStyle name="60% - Accent2 3 2" xfId="189" xr:uid="{00000000-0005-0000-0000-00005D010000}"/>
    <cellStyle name="60% - Accent2 4" xfId="190" xr:uid="{00000000-0005-0000-0000-00005E010000}"/>
    <cellStyle name="60% - Accent2 4 2" xfId="191" xr:uid="{00000000-0005-0000-0000-00005F010000}"/>
    <cellStyle name="60% - Accent2 5" xfId="192" xr:uid="{00000000-0005-0000-0000-000060010000}"/>
    <cellStyle name="60% - Accent2 6" xfId="1284" xr:uid="{00000000-0005-0000-0000-000061010000}"/>
    <cellStyle name="60% - Accent3" xfId="193" builtinId="40" customBuiltin="1"/>
    <cellStyle name="60% - Accent3 2" xfId="194" xr:uid="{00000000-0005-0000-0000-000063010000}"/>
    <cellStyle name="60% - Accent3 2 2" xfId="195" xr:uid="{00000000-0005-0000-0000-000064010000}"/>
    <cellStyle name="60% - Accent3 3" xfId="196" xr:uid="{00000000-0005-0000-0000-000065010000}"/>
    <cellStyle name="60% - Accent3 3 2" xfId="197" xr:uid="{00000000-0005-0000-0000-000066010000}"/>
    <cellStyle name="60% - Accent3 4" xfId="198" xr:uid="{00000000-0005-0000-0000-000067010000}"/>
    <cellStyle name="60% - Accent3 4 2" xfId="199" xr:uid="{00000000-0005-0000-0000-000068010000}"/>
    <cellStyle name="60% - Accent3 5" xfId="200" xr:uid="{00000000-0005-0000-0000-000069010000}"/>
    <cellStyle name="60% - Accent3 6" xfId="1285" xr:uid="{00000000-0005-0000-0000-00006A010000}"/>
    <cellStyle name="60% - Accent4" xfId="201" builtinId="44" customBuiltin="1"/>
    <cellStyle name="60% - Accent4 2" xfId="202" xr:uid="{00000000-0005-0000-0000-00006C010000}"/>
    <cellStyle name="60% - Accent4 2 2" xfId="203" xr:uid="{00000000-0005-0000-0000-00006D010000}"/>
    <cellStyle name="60% - Accent4 3" xfId="204" xr:uid="{00000000-0005-0000-0000-00006E010000}"/>
    <cellStyle name="60% - Accent4 3 2" xfId="205" xr:uid="{00000000-0005-0000-0000-00006F010000}"/>
    <cellStyle name="60% - Accent4 4" xfId="206" xr:uid="{00000000-0005-0000-0000-000070010000}"/>
    <cellStyle name="60% - Accent4 4 2" xfId="207" xr:uid="{00000000-0005-0000-0000-000071010000}"/>
    <cellStyle name="60% - Accent4 5" xfId="208" xr:uid="{00000000-0005-0000-0000-000072010000}"/>
    <cellStyle name="60% - Accent4 6" xfId="1286" xr:uid="{00000000-0005-0000-0000-000073010000}"/>
    <cellStyle name="60% - Accent5" xfId="209" builtinId="48" customBuiltin="1"/>
    <cellStyle name="60% - Accent5 2" xfId="210" xr:uid="{00000000-0005-0000-0000-000075010000}"/>
    <cellStyle name="60% - Accent5 2 2" xfId="211" xr:uid="{00000000-0005-0000-0000-000076010000}"/>
    <cellStyle name="60% - Accent5 3" xfId="212" xr:uid="{00000000-0005-0000-0000-000077010000}"/>
    <cellStyle name="60% - Accent5 3 2" xfId="213" xr:uid="{00000000-0005-0000-0000-000078010000}"/>
    <cellStyle name="60% - Accent5 4" xfId="214" xr:uid="{00000000-0005-0000-0000-000079010000}"/>
    <cellStyle name="60% - Accent5 4 2" xfId="215" xr:uid="{00000000-0005-0000-0000-00007A010000}"/>
    <cellStyle name="60% - Accent5 5" xfId="216" xr:uid="{00000000-0005-0000-0000-00007B010000}"/>
    <cellStyle name="60% - Accent5 6" xfId="1287" xr:uid="{00000000-0005-0000-0000-00007C010000}"/>
    <cellStyle name="60% - Accent6" xfId="217" builtinId="52" customBuiltin="1"/>
    <cellStyle name="60% - Accent6 2" xfId="218" xr:uid="{00000000-0005-0000-0000-00007E010000}"/>
    <cellStyle name="60% - Accent6 2 2" xfId="219" xr:uid="{00000000-0005-0000-0000-00007F010000}"/>
    <cellStyle name="60% - Accent6 3" xfId="220" xr:uid="{00000000-0005-0000-0000-000080010000}"/>
    <cellStyle name="60% - Accent6 3 2" xfId="221" xr:uid="{00000000-0005-0000-0000-000081010000}"/>
    <cellStyle name="60% - Accent6 4" xfId="222" xr:uid="{00000000-0005-0000-0000-000082010000}"/>
    <cellStyle name="60% - Accent6 4 2" xfId="223" xr:uid="{00000000-0005-0000-0000-000083010000}"/>
    <cellStyle name="60% - Accent6 5" xfId="224" xr:uid="{00000000-0005-0000-0000-000084010000}"/>
    <cellStyle name="60% - Accent6 6" xfId="1288" xr:uid="{00000000-0005-0000-0000-000085010000}"/>
    <cellStyle name="Accent1" xfId="225" builtinId="29" customBuiltin="1"/>
    <cellStyle name="Accent1 2" xfId="226" xr:uid="{00000000-0005-0000-0000-000087010000}"/>
    <cellStyle name="Accent1 2 2" xfId="227" xr:uid="{00000000-0005-0000-0000-000088010000}"/>
    <cellStyle name="Accent1 3" xfId="228" xr:uid="{00000000-0005-0000-0000-000089010000}"/>
    <cellStyle name="Accent1 3 2" xfId="229" xr:uid="{00000000-0005-0000-0000-00008A010000}"/>
    <cellStyle name="Accent1 4" xfId="230" xr:uid="{00000000-0005-0000-0000-00008B010000}"/>
    <cellStyle name="Accent1 4 2" xfId="231" xr:uid="{00000000-0005-0000-0000-00008C010000}"/>
    <cellStyle name="Accent1 5" xfId="232" xr:uid="{00000000-0005-0000-0000-00008D010000}"/>
    <cellStyle name="Accent1 6" xfId="1289" xr:uid="{00000000-0005-0000-0000-00008E010000}"/>
    <cellStyle name="Accent2" xfId="233" builtinId="33" customBuiltin="1"/>
    <cellStyle name="Accent2 2" xfId="234" xr:uid="{00000000-0005-0000-0000-000090010000}"/>
    <cellStyle name="Accent2 2 2" xfId="235" xr:uid="{00000000-0005-0000-0000-000091010000}"/>
    <cellStyle name="Accent2 3" xfId="236" xr:uid="{00000000-0005-0000-0000-000092010000}"/>
    <cellStyle name="Accent2 3 2" xfId="237" xr:uid="{00000000-0005-0000-0000-000093010000}"/>
    <cellStyle name="Accent2 4" xfId="238" xr:uid="{00000000-0005-0000-0000-000094010000}"/>
    <cellStyle name="Accent2 4 2" xfId="239" xr:uid="{00000000-0005-0000-0000-000095010000}"/>
    <cellStyle name="Accent2 5" xfId="240" xr:uid="{00000000-0005-0000-0000-000096010000}"/>
    <cellStyle name="Accent2 6" xfId="1290" xr:uid="{00000000-0005-0000-0000-000097010000}"/>
    <cellStyle name="Accent3" xfId="241" builtinId="37" customBuiltin="1"/>
    <cellStyle name="Accent3 2" xfId="242" xr:uid="{00000000-0005-0000-0000-000099010000}"/>
    <cellStyle name="Accent3 2 2" xfId="243" xr:uid="{00000000-0005-0000-0000-00009A010000}"/>
    <cellStyle name="Accent3 3" xfId="244" xr:uid="{00000000-0005-0000-0000-00009B010000}"/>
    <cellStyle name="Accent3 3 2" xfId="245" xr:uid="{00000000-0005-0000-0000-00009C010000}"/>
    <cellStyle name="Accent3 4" xfId="246" xr:uid="{00000000-0005-0000-0000-00009D010000}"/>
    <cellStyle name="Accent3 4 2" xfId="247" xr:uid="{00000000-0005-0000-0000-00009E010000}"/>
    <cellStyle name="Accent3 5" xfId="248" xr:uid="{00000000-0005-0000-0000-00009F010000}"/>
    <cellStyle name="Accent3 6" xfId="1291" xr:uid="{00000000-0005-0000-0000-0000A0010000}"/>
    <cellStyle name="Accent4" xfId="249" builtinId="41" customBuiltin="1"/>
    <cellStyle name="Accent4 2" xfId="250" xr:uid="{00000000-0005-0000-0000-0000A2010000}"/>
    <cellStyle name="Accent4 2 2" xfId="251" xr:uid="{00000000-0005-0000-0000-0000A3010000}"/>
    <cellStyle name="Accent4 3" xfId="252" xr:uid="{00000000-0005-0000-0000-0000A4010000}"/>
    <cellStyle name="Accent4 3 2" xfId="253" xr:uid="{00000000-0005-0000-0000-0000A5010000}"/>
    <cellStyle name="Accent4 4" xfId="254" xr:uid="{00000000-0005-0000-0000-0000A6010000}"/>
    <cellStyle name="Accent4 4 2" xfId="255" xr:uid="{00000000-0005-0000-0000-0000A7010000}"/>
    <cellStyle name="Accent4 5" xfId="256" xr:uid="{00000000-0005-0000-0000-0000A8010000}"/>
    <cellStyle name="Accent4 6" xfId="1292" xr:uid="{00000000-0005-0000-0000-0000A9010000}"/>
    <cellStyle name="Accent5" xfId="257" builtinId="45" customBuiltin="1"/>
    <cellStyle name="Accent5 2" xfId="258" xr:uid="{00000000-0005-0000-0000-0000AB010000}"/>
    <cellStyle name="Accent5 3" xfId="259" xr:uid="{00000000-0005-0000-0000-0000AC010000}"/>
    <cellStyle name="Accent5 3 2" xfId="1406" xr:uid="{00000000-0005-0000-0000-0000AD010000}"/>
    <cellStyle name="Accent5 4" xfId="1293" xr:uid="{00000000-0005-0000-0000-0000AE010000}"/>
    <cellStyle name="Accent6" xfId="260" builtinId="49" customBuiltin="1"/>
    <cellStyle name="Accent6 2" xfId="261" xr:uid="{00000000-0005-0000-0000-0000B0010000}"/>
    <cellStyle name="Accent6 2 2" xfId="262" xr:uid="{00000000-0005-0000-0000-0000B1010000}"/>
    <cellStyle name="Accent6 3" xfId="263" xr:uid="{00000000-0005-0000-0000-0000B2010000}"/>
    <cellStyle name="Accent6 3 2" xfId="264" xr:uid="{00000000-0005-0000-0000-0000B3010000}"/>
    <cellStyle name="Accent6 4" xfId="265" xr:uid="{00000000-0005-0000-0000-0000B4010000}"/>
    <cellStyle name="Accent6 4 2" xfId="266" xr:uid="{00000000-0005-0000-0000-0000B5010000}"/>
    <cellStyle name="Accent6 5" xfId="267" xr:uid="{00000000-0005-0000-0000-0000B6010000}"/>
    <cellStyle name="Accent6 6" xfId="1294" xr:uid="{00000000-0005-0000-0000-0000B7010000}"/>
    <cellStyle name="Bad" xfId="268" builtinId="27" customBuiltin="1"/>
    <cellStyle name="Bad 2" xfId="269" xr:uid="{00000000-0005-0000-0000-0000B9010000}"/>
    <cellStyle name="Bad 2 2" xfId="270" xr:uid="{00000000-0005-0000-0000-0000BA010000}"/>
    <cellStyle name="Bad 3" xfId="271" xr:uid="{00000000-0005-0000-0000-0000BB010000}"/>
    <cellStyle name="Bad 3 2" xfId="272" xr:uid="{00000000-0005-0000-0000-0000BC010000}"/>
    <cellStyle name="Bad 4" xfId="273" xr:uid="{00000000-0005-0000-0000-0000BD010000}"/>
    <cellStyle name="Bad 4 2" xfId="274" xr:uid="{00000000-0005-0000-0000-0000BE010000}"/>
    <cellStyle name="Bad 5" xfId="275" xr:uid="{00000000-0005-0000-0000-0000BF010000}"/>
    <cellStyle name="Bad 6" xfId="1295" xr:uid="{00000000-0005-0000-0000-0000C0010000}"/>
    <cellStyle name="C02_Date line" xfId="276" xr:uid="{00000000-0005-0000-0000-0000C1010000}"/>
    <cellStyle name="C03_Col head general" xfId="277" xr:uid="{00000000-0005-0000-0000-0000C2010000}"/>
    <cellStyle name="C04_Note col head" xfId="278" xr:uid="{00000000-0005-0000-0000-0000C3010000}"/>
    <cellStyle name="C05_Current yr col head" xfId="279" xr:uid="{00000000-0005-0000-0000-0000C4010000}"/>
    <cellStyle name="C05a_Parent Current col head" xfId="280" xr:uid="{00000000-0005-0000-0000-0000C5010000}"/>
    <cellStyle name="C06_Previous yr col head" xfId="281" xr:uid="{00000000-0005-0000-0000-0000C6010000}"/>
    <cellStyle name="C06a_Parent Previous col head" xfId="282" xr:uid="{00000000-0005-0000-0000-0000C7010000}"/>
    <cellStyle name="C07_Group/Parent col heads" xfId="283" xr:uid="{00000000-0005-0000-0000-0000C8010000}"/>
    <cellStyle name="C07a_Parent col heads" xfId="284" xr:uid="{00000000-0005-0000-0000-0000C9010000}"/>
    <cellStyle name="C08_Table text" xfId="285" xr:uid="{00000000-0005-0000-0000-0000CA010000}"/>
    <cellStyle name="C09_Text" xfId="286" xr:uid="{00000000-0005-0000-0000-0000CB010000}"/>
    <cellStyle name="C10_Text subhead" xfId="287" xr:uid="{00000000-0005-0000-0000-0000CC010000}"/>
    <cellStyle name="C11_Note head" xfId="288" xr:uid="{00000000-0005-0000-0000-0000CD010000}"/>
    <cellStyle name="C12_Annotation" xfId="289" xr:uid="{00000000-0005-0000-0000-0000CE010000}"/>
    <cellStyle name="C13_Annotation Superiors" xfId="290" xr:uid="{00000000-0005-0000-0000-0000CF010000}"/>
    <cellStyle name="C14_Current year figs" xfId="291" xr:uid="{00000000-0005-0000-0000-0000D0010000}"/>
    <cellStyle name="C14a_Current Year Figs 2 dec" xfId="292" xr:uid="{00000000-0005-0000-0000-0000D1010000}"/>
    <cellStyle name="C14b_Current Year Figs 3 dec" xfId="293" xr:uid="{00000000-0005-0000-0000-0000D2010000}"/>
    <cellStyle name="C14c_Current year %" xfId="294" xr:uid="{00000000-0005-0000-0000-0000D3010000}"/>
    <cellStyle name="C14d_Current Year Figs 1 dec" xfId="295" xr:uid="{00000000-0005-0000-0000-0000D4010000}"/>
    <cellStyle name="C14e_Current year (%)" xfId="296" xr:uid="{00000000-0005-0000-0000-0000D5010000}"/>
    <cellStyle name="C15_Previous year figs" xfId="297" xr:uid="{00000000-0005-0000-0000-0000D6010000}"/>
    <cellStyle name="C15a_Previous year figs 2 dec" xfId="298" xr:uid="{00000000-0005-0000-0000-0000D7010000}"/>
    <cellStyle name="C15b_Prevoius Year Figs 3 dec" xfId="299" xr:uid="{00000000-0005-0000-0000-0000D8010000}"/>
    <cellStyle name="C15c_Previous year %" xfId="300" xr:uid="{00000000-0005-0000-0000-0000D9010000}"/>
    <cellStyle name="C15d_Previous Year Figs 1 dec" xfId="301" xr:uid="{00000000-0005-0000-0000-0000DA010000}"/>
    <cellStyle name="C15e__Previous year (%)" xfId="302" xr:uid="{00000000-0005-0000-0000-0000DB010000}"/>
    <cellStyle name="C16_Note_figs" xfId="303" xr:uid="{00000000-0005-0000-0000-0000DC010000}"/>
    <cellStyle name="C17_Parent Current yr figs" xfId="304" xr:uid="{00000000-0005-0000-0000-0000DD010000}"/>
    <cellStyle name="C18_Parent Previous yr figs" xfId="305" xr:uid="{00000000-0005-0000-0000-0000DE010000}"/>
    <cellStyle name="C19_Regular figs" xfId="306" xr:uid="{00000000-0005-0000-0000-0000DF010000}"/>
    <cellStyle name="C20_Note headings" xfId="307" xr:uid="{00000000-0005-0000-0000-0000E0010000}"/>
    <cellStyle name="C21_Regular figs 1 dec" xfId="308" xr:uid="{00000000-0005-0000-0000-0000E1010000}"/>
    <cellStyle name="C22_Running head" xfId="309" xr:uid="{00000000-0005-0000-0000-0000E2010000}"/>
    <cellStyle name="C23_Folios" xfId="310" xr:uid="{00000000-0005-0000-0000-0000E3010000}"/>
    <cellStyle name="Calculation" xfId="311" builtinId="22" customBuiltin="1"/>
    <cellStyle name="Calculation 10" xfId="312" xr:uid="{00000000-0005-0000-0000-0000E5010000}"/>
    <cellStyle name="Calculation 11" xfId="313" xr:uid="{00000000-0005-0000-0000-0000E6010000}"/>
    <cellStyle name="Calculation 12" xfId="314" xr:uid="{00000000-0005-0000-0000-0000E7010000}"/>
    <cellStyle name="Calculation 13" xfId="1296" xr:uid="{00000000-0005-0000-0000-0000E8010000}"/>
    <cellStyle name="Calculation 2" xfId="315" xr:uid="{00000000-0005-0000-0000-0000E9010000}"/>
    <cellStyle name="Calculation 2 10" xfId="316" xr:uid="{00000000-0005-0000-0000-0000EA010000}"/>
    <cellStyle name="Calculation 2 11" xfId="317" xr:uid="{00000000-0005-0000-0000-0000EB010000}"/>
    <cellStyle name="Calculation 2 2" xfId="318" xr:uid="{00000000-0005-0000-0000-0000EC010000}"/>
    <cellStyle name="Calculation 2 2 2" xfId="319" xr:uid="{00000000-0005-0000-0000-0000ED010000}"/>
    <cellStyle name="Calculation 2 2 2 2" xfId="320" xr:uid="{00000000-0005-0000-0000-0000EE010000}"/>
    <cellStyle name="Calculation 2 2 2_2014YTD" xfId="321" xr:uid="{00000000-0005-0000-0000-0000EF010000}"/>
    <cellStyle name="Calculation 2 2 3" xfId="322" xr:uid="{00000000-0005-0000-0000-0000F0010000}"/>
    <cellStyle name="Calculation 2 2 4" xfId="323" xr:uid="{00000000-0005-0000-0000-0000F1010000}"/>
    <cellStyle name="Calculation 2 2_2014YTD" xfId="324" xr:uid="{00000000-0005-0000-0000-0000F2010000}"/>
    <cellStyle name="Calculation 2 3" xfId="325" xr:uid="{00000000-0005-0000-0000-0000F3010000}"/>
    <cellStyle name="Calculation 2 3 2" xfId="326" xr:uid="{00000000-0005-0000-0000-0000F4010000}"/>
    <cellStyle name="Calculation 2 3 2 2" xfId="327" xr:uid="{00000000-0005-0000-0000-0000F5010000}"/>
    <cellStyle name="Calculation 2 3 2_2014YTD" xfId="328" xr:uid="{00000000-0005-0000-0000-0000F6010000}"/>
    <cellStyle name="Calculation 2 3 3" xfId="329" xr:uid="{00000000-0005-0000-0000-0000F7010000}"/>
    <cellStyle name="Calculation 2 3 4" xfId="330" xr:uid="{00000000-0005-0000-0000-0000F8010000}"/>
    <cellStyle name="Calculation 2 3_2014YTD" xfId="331" xr:uid="{00000000-0005-0000-0000-0000F9010000}"/>
    <cellStyle name="Calculation 2 4" xfId="332" xr:uid="{00000000-0005-0000-0000-0000FA010000}"/>
    <cellStyle name="Calculation 2 4 2" xfId="333" xr:uid="{00000000-0005-0000-0000-0000FB010000}"/>
    <cellStyle name="Calculation 2 4 2 2" xfId="334" xr:uid="{00000000-0005-0000-0000-0000FC010000}"/>
    <cellStyle name="Calculation 2 4 2_2014YTD" xfId="335" xr:uid="{00000000-0005-0000-0000-0000FD010000}"/>
    <cellStyle name="Calculation 2 4 3" xfId="336" xr:uid="{00000000-0005-0000-0000-0000FE010000}"/>
    <cellStyle name="Calculation 2 4 4" xfId="337" xr:uid="{00000000-0005-0000-0000-0000FF010000}"/>
    <cellStyle name="Calculation 2 4_2014YTD" xfId="338" xr:uid="{00000000-0005-0000-0000-000000020000}"/>
    <cellStyle name="Calculation 2 5" xfId="339" xr:uid="{00000000-0005-0000-0000-000001020000}"/>
    <cellStyle name="Calculation 2 5 2" xfId="340" xr:uid="{00000000-0005-0000-0000-000002020000}"/>
    <cellStyle name="Calculation 2 5 2 2" xfId="341" xr:uid="{00000000-0005-0000-0000-000003020000}"/>
    <cellStyle name="Calculation 2 5 2_2014YTD" xfId="342" xr:uid="{00000000-0005-0000-0000-000004020000}"/>
    <cellStyle name="Calculation 2 5 3" xfId="343" xr:uid="{00000000-0005-0000-0000-000005020000}"/>
    <cellStyle name="Calculation 2 5 4" xfId="344" xr:uid="{00000000-0005-0000-0000-000006020000}"/>
    <cellStyle name="Calculation 2 5_2014YTD" xfId="345" xr:uid="{00000000-0005-0000-0000-000007020000}"/>
    <cellStyle name="Calculation 2 6" xfId="346" xr:uid="{00000000-0005-0000-0000-000008020000}"/>
    <cellStyle name="Calculation 2 6 2" xfId="347" xr:uid="{00000000-0005-0000-0000-000009020000}"/>
    <cellStyle name="Calculation 2 6 2 2" xfId="348" xr:uid="{00000000-0005-0000-0000-00000A020000}"/>
    <cellStyle name="Calculation 2 6 2_2014YTD" xfId="349" xr:uid="{00000000-0005-0000-0000-00000B020000}"/>
    <cellStyle name="Calculation 2 6 3" xfId="350" xr:uid="{00000000-0005-0000-0000-00000C020000}"/>
    <cellStyle name="Calculation 2 6 4" xfId="351" xr:uid="{00000000-0005-0000-0000-00000D020000}"/>
    <cellStyle name="Calculation 2 6_2014YTD" xfId="352" xr:uid="{00000000-0005-0000-0000-00000E020000}"/>
    <cellStyle name="Calculation 2 7" xfId="353" xr:uid="{00000000-0005-0000-0000-00000F020000}"/>
    <cellStyle name="Calculation 2 7 2" xfId="354" xr:uid="{00000000-0005-0000-0000-000010020000}"/>
    <cellStyle name="Calculation 2 7 3" xfId="355" xr:uid="{00000000-0005-0000-0000-000011020000}"/>
    <cellStyle name="Calculation 2 7_2014YTD" xfId="356" xr:uid="{00000000-0005-0000-0000-000012020000}"/>
    <cellStyle name="Calculation 2 8" xfId="357" xr:uid="{00000000-0005-0000-0000-000013020000}"/>
    <cellStyle name="Calculation 2 8 2" xfId="358" xr:uid="{00000000-0005-0000-0000-000014020000}"/>
    <cellStyle name="Calculation 2 8_2014YTD" xfId="359" xr:uid="{00000000-0005-0000-0000-000015020000}"/>
    <cellStyle name="Calculation 2 9" xfId="360" xr:uid="{00000000-0005-0000-0000-000016020000}"/>
    <cellStyle name="Calculation 2_2014YTD" xfId="361" xr:uid="{00000000-0005-0000-0000-000017020000}"/>
    <cellStyle name="Calculation 3" xfId="362" xr:uid="{00000000-0005-0000-0000-000018020000}"/>
    <cellStyle name="Calculation 3 2" xfId="363" xr:uid="{00000000-0005-0000-0000-000019020000}"/>
    <cellStyle name="Calculation 4" xfId="364" xr:uid="{00000000-0005-0000-0000-00001A020000}"/>
    <cellStyle name="Calculation 4 2" xfId="365" xr:uid="{00000000-0005-0000-0000-00001B020000}"/>
    <cellStyle name="Calculation 5" xfId="366" xr:uid="{00000000-0005-0000-0000-00001C020000}"/>
    <cellStyle name="Calculation 6" xfId="367" xr:uid="{00000000-0005-0000-0000-00001D020000}"/>
    <cellStyle name="Calculation 7" xfId="368" xr:uid="{00000000-0005-0000-0000-00001E020000}"/>
    <cellStyle name="Calculation 8" xfId="369" xr:uid="{00000000-0005-0000-0000-00001F020000}"/>
    <cellStyle name="Calculation 9" xfId="370" xr:uid="{00000000-0005-0000-0000-000020020000}"/>
    <cellStyle name="Check Cell" xfId="371" builtinId="23" customBuiltin="1"/>
    <cellStyle name="Check Cell 2" xfId="372" xr:uid="{00000000-0005-0000-0000-000022020000}"/>
    <cellStyle name="Check Cell 3" xfId="373" xr:uid="{00000000-0005-0000-0000-000023020000}"/>
    <cellStyle name="Check Cell 3 2" xfId="1407" xr:uid="{00000000-0005-0000-0000-000024020000}"/>
    <cellStyle name="Check Cell 4" xfId="1297" xr:uid="{00000000-0005-0000-0000-000025020000}"/>
    <cellStyle name="Comma 10" xfId="374" xr:uid="{00000000-0005-0000-0000-000026020000}"/>
    <cellStyle name="Comma 10 2" xfId="1524" xr:uid="{00000000-0005-0000-0000-000027020000}"/>
    <cellStyle name="Comma 10 3" xfId="1525" xr:uid="{00000000-0005-0000-0000-000028020000}"/>
    <cellStyle name="Comma 11" xfId="375" xr:uid="{00000000-0005-0000-0000-000029020000}"/>
    <cellStyle name="Comma 11 2" xfId="1526" xr:uid="{00000000-0005-0000-0000-00002A020000}"/>
    <cellStyle name="Comma 12" xfId="376" xr:uid="{00000000-0005-0000-0000-00002B020000}"/>
    <cellStyle name="Comma 12 2" xfId="1527" xr:uid="{00000000-0005-0000-0000-00002C020000}"/>
    <cellStyle name="Comma 12 3" xfId="1528" xr:uid="{00000000-0005-0000-0000-00002D020000}"/>
    <cellStyle name="Comma 13" xfId="377" xr:uid="{00000000-0005-0000-0000-00002E020000}"/>
    <cellStyle name="Comma 13 2" xfId="1529" xr:uid="{00000000-0005-0000-0000-00002F020000}"/>
    <cellStyle name="Comma 2" xfId="378" xr:uid="{00000000-0005-0000-0000-000030020000}"/>
    <cellStyle name="Comma 2 2" xfId="379" xr:uid="{00000000-0005-0000-0000-000031020000}"/>
    <cellStyle name="Comma 2 2 2" xfId="380" xr:uid="{00000000-0005-0000-0000-000032020000}"/>
    <cellStyle name="Comma 2 2 2 2" xfId="1530" xr:uid="{00000000-0005-0000-0000-000033020000}"/>
    <cellStyle name="Comma 2 2 3" xfId="1531" xr:uid="{00000000-0005-0000-0000-000034020000}"/>
    <cellStyle name="Comma 2 3" xfId="381" xr:uid="{00000000-0005-0000-0000-000035020000}"/>
    <cellStyle name="Comma 2 3 2" xfId="1532" xr:uid="{00000000-0005-0000-0000-000036020000}"/>
    <cellStyle name="Comma 2 4" xfId="1298" xr:uid="{00000000-0005-0000-0000-000037020000}"/>
    <cellStyle name="Comma 2 5" xfId="1219" xr:uid="{00000000-0005-0000-0000-000038020000}"/>
    <cellStyle name="Comma 2_Forward Curve" xfId="382" xr:uid="{00000000-0005-0000-0000-000039020000}"/>
    <cellStyle name="Comma 3" xfId="383" xr:uid="{00000000-0005-0000-0000-00003A020000}"/>
    <cellStyle name="Comma 3 2" xfId="384" xr:uid="{00000000-0005-0000-0000-00003B020000}"/>
    <cellStyle name="Comma 3 2 2" xfId="1533" xr:uid="{00000000-0005-0000-0000-00003C020000}"/>
    <cellStyle name="Comma 3 3" xfId="1534" xr:uid="{00000000-0005-0000-0000-00003D020000}"/>
    <cellStyle name="Comma 4" xfId="385" xr:uid="{00000000-0005-0000-0000-00003E020000}"/>
    <cellStyle name="Comma 4 2" xfId="1535" xr:uid="{00000000-0005-0000-0000-00003F020000}"/>
    <cellStyle name="Comma 4 3" xfId="1536" xr:uid="{00000000-0005-0000-0000-000040020000}"/>
    <cellStyle name="Comma 5" xfId="386" xr:uid="{00000000-0005-0000-0000-000041020000}"/>
    <cellStyle name="Comma 5 2" xfId="1537" xr:uid="{00000000-0005-0000-0000-000042020000}"/>
    <cellStyle name="Comma 5 3" xfId="1538" xr:uid="{00000000-0005-0000-0000-000043020000}"/>
    <cellStyle name="Comma 6" xfId="387" xr:uid="{00000000-0005-0000-0000-000044020000}"/>
    <cellStyle name="Comma 6 2" xfId="1539" xr:uid="{00000000-0005-0000-0000-000045020000}"/>
    <cellStyle name="Comma 6 3" xfId="1540" xr:uid="{00000000-0005-0000-0000-000046020000}"/>
    <cellStyle name="Comma 7" xfId="388" xr:uid="{00000000-0005-0000-0000-000047020000}"/>
    <cellStyle name="Comma 7 2" xfId="1541" xr:uid="{00000000-0005-0000-0000-000048020000}"/>
    <cellStyle name="Comma 7 3" xfId="1542" xr:uid="{00000000-0005-0000-0000-000049020000}"/>
    <cellStyle name="Comma 8" xfId="389" xr:uid="{00000000-0005-0000-0000-00004A020000}"/>
    <cellStyle name="Comma 8 2" xfId="1543" xr:uid="{00000000-0005-0000-0000-00004B020000}"/>
    <cellStyle name="Comma 8 3" xfId="1544" xr:uid="{00000000-0005-0000-0000-00004C020000}"/>
    <cellStyle name="Comma 9" xfId="390" xr:uid="{00000000-0005-0000-0000-00004D020000}"/>
    <cellStyle name="Comma 9 2" xfId="1545" xr:uid="{00000000-0005-0000-0000-00004E020000}"/>
    <cellStyle name="Comma 9 3" xfId="1546" xr:uid="{00000000-0005-0000-0000-00004F020000}"/>
    <cellStyle name="Comma, No spaces" xfId="391" xr:uid="{00000000-0005-0000-0000-000050020000}"/>
    <cellStyle name="Comma0" xfId="392" xr:uid="{00000000-0005-0000-0000-000051020000}"/>
    <cellStyle name="Comma0 2" xfId="393" xr:uid="{00000000-0005-0000-0000-000052020000}"/>
    <cellStyle name="Comma0 2 2" xfId="394" xr:uid="{00000000-0005-0000-0000-000053020000}"/>
    <cellStyle name="Comma0 2 2 2" xfId="1547" xr:uid="{00000000-0005-0000-0000-000054020000}"/>
    <cellStyle name="Comma0 2 3" xfId="1300" xr:uid="{00000000-0005-0000-0000-000055020000}"/>
    <cellStyle name="Comma0 3" xfId="395" xr:uid="{00000000-0005-0000-0000-000056020000}"/>
    <cellStyle name="Comma0 3 2" xfId="396" xr:uid="{00000000-0005-0000-0000-000057020000}"/>
    <cellStyle name="Comma0 3 2 2" xfId="1548" xr:uid="{00000000-0005-0000-0000-000058020000}"/>
    <cellStyle name="Comma0 3 2 3" xfId="1549" xr:uid="{00000000-0005-0000-0000-000059020000}"/>
    <cellStyle name="Comma0 3 3" xfId="1301" xr:uid="{00000000-0005-0000-0000-00005A020000}"/>
    <cellStyle name="Comma0 4" xfId="397" xr:uid="{00000000-0005-0000-0000-00005B020000}"/>
    <cellStyle name="Comma0 4 2" xfId="398" xr:uid="{00000000-0005-0000-0000-00005C020000}"/>
    <cellStyle name="Comma0 4 2 2" xfId="1550" xr:uid="{00000000-0005-0000-0000-00005D020000}"/>
    <cellStyle name="Comma0 4 3" xfId="1551" xr:uid="{00000000-0005-0000-0000-00005E020000}"/>
    <cellStyle name="Comma0 5" xfId="399" xr:uid="{00000000-0005-0000-0000-00005F020000}"/>
    <cellStyle name="Comma0 5 2" xfId="400" xr:uid="{00000000-0005-0000-0000-000060020000}"/>
    <cellStyle name="Comma0 5 2 2" xfId="1552" xr:uid="{00000000-0005-0000-0000-000061020000}"/>
    <cellStyle name="Comma0 5 3" xfId="1553" xr:uid="{00000000-0005-0000-0000-000062020000}"/>
    <cellStyle name="Comma0 6" xfId="1299" xr:uid="{00000000-0005-0000-0000-000063020000}"/>
    <cellStyle name="Currency 2" xfId="401" xr:uid="{00000000-0005-0000-0000-000064020000}"/>
    <cellStyle name="Currency 2 2" xfId="402" xr:uid="{00000000-0005-0000-0000-000065020000}"/>
    <cellStyle name="Currency 2 2 2" xfId="1554" xr:uid="{00000000-0005-0000-0000-000066020000}"/>
    <cellStyle name="Currency 2 3" xfId="1302" xr:uid="{00000000-0005-0000-0000-000067020000}"/>
    <cellStyle name="Currency 3" xfId="403" xr:uid="{00000000-0005-0000-0000-000068020000}"/>
    <cellStyle name="Currency 3 2" xfId="404" xr:uid="{00000000-0005-0000-0000-000069020000}"/>
    <cellStyle name="Currency 3 2 2" xfId="1555" xr:uid="{00000000-0005-0000-0000-00006A020000}"/>
    <cellStyle name="Currency 3 3" xfId="1556" xr:uid="{00000000-0005-0000-0000-00006B020000}"/>
    <cellStyle name="Currency 4" xfId="405" xr:uid="{00000000-0005-0000-0000-00006C020000}"/>
    <cellStyle name="Currency 4 2" xfId="406" xr:uid="{00000000-0005-0000-0000-00006D020000}"/>
    <cellStyle name="Currency 4 2 2" xfId="1557" xr:uid="{00000000-0005-0000-0000-00006E020000}"/>
    <cellStyle name="Currency 4 2 3" xfId="1558" xr:uid="{00000000-0005-0000-0000-00006F020000}"/>
    <cellStyle name="Currency 4 3" xfId="1559" xr:uid="{00000000-0005-0000-0000-000070020000}"/>
    <cellStyle name="Currency 5" xfId="1560" xr:uid="{00000000-0005-0000-0000-000071020000}"/>
    <cellStyle name="Currency0" xfId="407" xr:uid="{00000000-0005-0000-0000-000072020000}"/>
    <cellStyle name="Currency0 10" xfId="408" xr:uid="{00000000-0005-0000-0000-000073020000}"/>
    <cellStyle name="Currency0 11" xfId="1303" xr:uid="{00000000-0005-0000-0000-000074020000}"/>
    <cellStyle name="Currency0 2" xfId="409" xr:uid="{00000000-0005-0000-0000-000075020000}"/>
    <cellStyle name="Currency0 2 2" xfId="410" xr:uid="{00000000-0005-0000-0000-000076020000}"/>
    <cellStyle name="Currency0 2 2 2" xfId="411" xr:uid="{00000000-0005-0000-0000-000077020000}"/>
    <cellStyle name="Currency0 2 2 2 2" xfId="1561" xr:uid="{00000000-0005-0000-0000-000078020000}"/>
    <cellStyle name="Currency0 2 2 3" xfId="1562" xr:uid="{00000000-0005-0000-0000-000079020000}"/>
    <cellStyle name="Currency0 2 3" xfId="412" xr:uid="{00000000-0005-0000-0000-00007A020000}"/>
    <cellStyle name="Currency0 2 3 2" xfId="413" xr:uid="{00000000-0005-0000-0000-00007B020000}"/>
    <cellStyle name="Currency0 2 3 2 2" xfId="1563" xr:uid="{00000000-0005-0000-0000-00007C020000}"/>
    <cellStyle name="Currency0 2 3 3" xfId="1564" xr:uid="{00000000-0005-0000-0000-00007D020000}"/>
    <cellStyle name="Currency0 2 4" xfId="414" xr:uid="{00000000-0005-0000-0000-00007E020000}"/>
    <cellStyle name="Currency0 2 4 2" xfId="1565" xr:uid="{00000000-0005-0000-0000-00007F020000}"/>
    <cellStyle name="Currency0 2 5" xfId="1304" xr:uid="{00000000-0005-0000-0000-000080020000}"/>
    <cellStyle name="Currency0 3" xfId="415" xr:uid="{00000000-0005-0000-0000-000081020000}"/>
    <cellStyle name="Currency0 3 2" xfId="416" xr:uid="{00000000-0005-0000-0000-000082020000}"/>
    <cellStyle name="Currency0 3 2 2" xfId="1566" xr:uid="{00000000-0005-0000-0000-000083020000}"/>
    <cellStyle name="Currency0 3 3" xfId="1305" xr:uid="{00000000-0005-0000-0000-000084020000}"/>
    <cellStyle name="Currency0 3 4" xfId="1220" xr:uid="{00000000-0005-0000-0000-000085020000}"/>
    <cellStyle name="Currency0 4" xfId="417" xr:uid="{00000000-0005-0000-0000-000086020000}"/>
    <cellStyle name="Currency0 4 2" xfId="418" xr:uid="{00000000-0005-0000-0000-000087020000}"/>
    <cellStyle name="Currency0 4 2 2" xfId="1567" xr:uid="{00000000-0005-0000-0000-000088020000}"/>
    <cellStyle name="Currency0 4 3" xfId="1568" xr:uid="{00000000-0005-0000-0000-000089020000}"/>
    <cellStyle name="Currency0 5" xfId="419" xr:uid="{00000000-0005-0000-0000-00008A020000}"/>
    <cellStyle name="Currency0 5 2" xfId="420" xr:uid="{00000000-0005-0000-0000-00008B020000}"/>
    <cellStyle name="Currency0 5 2 2" xfId="1569" xr:uid="{00000000-0005-0000-0000-00008C020000}"/>
    <cellStyle name="Currency0 5 3" xfId="1570" xr:uid="{00000000-0005-0000-0000-00008D020000}"/>
    <cellStyle name="Currency0 6" xfId="421" xr:uid="{00000000-0005-0000-0000-00008E020000}"/>
    <cellStyle name="Currency0 6 2" xfId="422" xr:uid="{00000000-0005-0000-0000-00008F020000}"/>
    <cellStyle name="Currency0 6 2 2" xfId="1571" xr:uid="{00000000-0005-0000-0000-000090020000}"/>
    <cellStyle name="Currency0 6 3" xfId="1572" xr:uid="{00000000-0005-0000-0000-000091020000}"/>
    <cellStyle name="Currency0 7" xfId="423" xr:uid="{00000000-0005-0000-0000-000092020000}"/>
    <cellStyle name="Currency0 7 2" xfId="424" xr:uid="{00000000-0005-0000-0000-000093020000}"/>
    <cellStyle name="Currency0 7 2 2" xfId="1573" xr:uid="{00000000-0005-0000-0000-000094020000}"/>
    <cellStyle name="Currency0 7 2 3" xfId="1574" xr:uid="{00000000-0005-0000-0000-000095020000}"/>
    <cellStyle name="Currency0 7 3" xfId="1575" xr:uid="{00000000-0005-0000-0000-000096020000}"/>
    <cellStyle name="Currency0 8" xfId="425" xr:uid="{00000000-0005-0000-0000-000097020000}"/>
    <cellStyle name="Currency0 8 2" xfId="426" xr:uid="{00000000-0005-0000-0000-000098020000}"/>
    <cellStyle name="Currency0 8 2 2" xfId="1576" xr:uid="{00000000-0005-0000-0000-000099020000}"/>
    <cellStyle name="Currency0 8 3" xfId="1577" xr:uid="{00000000-0005-0000-0000-00009A020000}"/>
    <cellStyle name="Currency0 9" xfId="427" xr:uid="{00000000-0005-0000-0000-00009B020000}"/>
    <cellStyle name="Currency0 9 2" xfId="428" xr:uid="{00000000-0005-0000-0000-00009C020000}"/>
    <cellStyle name="Currency0 9 2 2" xfId="1578" xr:uid="{00000000-0005-0000-0000-00009D020000}"/>
    <cellStyle name="Currency0 9 3" xfId="1579" xr:uid="{00000000-0005-0000-0000-00009E020000}"/>
    <cellStyle name="Currency0_AECO-C" xfId="429" xr:uid="{00000000-0005-0000-0000-00009F020000}"/>
    <cellStyle name="Date" xfId="430" xr:uid="{00000000-0005-0000-0000-0000A0020000}"/>
    <cellStyle name="Date 2" xfId="431" xr:uid="{00000000-0005-0000-0000-0000A1020000}"/>
    <cellStyle name="Date 2 2" xfId="432" xr:uid="{00000000-0005-0000-0000-0000A2020000}"/>
    <cellStyle name="Date 2 2 2" xfId="1580" xr:uid="{00000000-0005-0000-0000-0000A3020000}"/>
    <cellStyle name="Date 2 3" xfId="1307" xr:uid="{00000000-0005-0000-0000-0000A4020000}"/>
    <cellStyle name="Date 3" xfId="433" xr:uid="{00000000-0005-0000-0000-0000A5020000}"/>
    <cellStyle name="Date 3 2" xfId="434" xr:uid="{00000000-0005-0000-0000-0000A6020000}"/>
    <cellStyle name="Date 3 2 2" xfId="1581" xr:uid="{00000000-0005-0000-0000-0000A7020000}"/>
    <cellStyle name="Date 3 2 3" xfId="1582" xr:uid="{00000000-0005-0000-0000-0000A8020000}"/>
    <cellStyle name="Date 3 3" xfId="1308" xr:uid="{00000000-0005-0000-0000-0000A9020000}"/>
    <cellStyle name="Date 4" xfId="435" xr:uid="{00000000-0005-0000-0000-0000AA020000}"/>
    <cellStyle name="Date 4 2" xfId="436" xr:uid="{00000000-0005-0000-0000-0000AB020000}"/>
    <cellStyle name="Date 4 2 2" xfId="1583" xr:uid="{00000000-0005-0000-0000-0000AC020000}"/>
    <cellStyle name="Date 4 3" xfId="1584" xr:uid="{00000000-0005-0000-0000-0000AD020000}"/>
    <cellStyle name="Date 5" xfId="437" xr:uid="{00000000-0005-0000-0000-0000AE020000}"/>
    <cellStyle name="Date 5 2" xfId="438" xr:uid="{00000000-0005-0000-0000-0000AF020000}"/>
    <cellStyle name="Date 5 2 2" xfId="1585" xr:uid="{00000000-0005-0000-0000-0000B0020000}"/>
    <cellStyle name="Date 5 3" xfId="1586" xr:uid="{00000000-0005-0000-0000-0000B1020000}"/>
    <cellStyle name="Date 6" xfId="1306" xr:uid="{00000000-0005-0000-0000-0000B2020000}"/>
    <cellStyle name="DateTime" xfId="439" xr:uid="{00000000-0005-0000-0000-0000B3020000}"/>
    <cellStyle name="DateTime 2" xfId="440" xr:uid="{00000000-0005-0000-0000-0000B4020000}"/>
    <cellStyle name="DateTime 2 2" xfId="441" xr:uid="{00000000-0005-0000-0000-0000B5020000}"/>
    <cellStyle name="DateTime 2 2 2" xfId="1587" xr:uid="{00000000-0005-0000-0000-0000B6020000}"/>
    <cellStyle name="DateTime 2 3" xfId="1310" xr:uid="{00000000-0005-0000-0000-0000B7020000}"/>
    <cellStyle name="DateTime 3" xfId="442" xr:uid="{00000000-0005-0000-0000-0000B8020000}"/>
    <cellStyle name="DateTime 3 2" xfId="443" xr:uid="{00000000-0005-0000-0000-0000B9020000}"/>
    <cellStyle name="DateTime 3 2 2" xfId="1588" xr:uid="{00000000-0005-0000-0000-0000BA020000}"/>
    <cellStyle name="DateTime 3 2 3" xfId="1589" xr:uid="{00000000-0005-0000-0000-0000BB020000}"/>
    <cellStyle name="DateTime 3 3" xfId="1311" xr:uid="{00000000-0005-0000-0000-0000BC020000}"/>
    <cellStyle name="DateTime 4" xfId="444" xr:uid="{00000000-0005-0000-0000-0000BD020000}"/>
    <cellStyle name="DateTime 4 2" xfId="445" xr:uid="{00000000-0005-0000-0000-0000BE020000}"/>
    <cellStyle name="DateTime 4 2 2" xfId="1590" xr:uid="{00000000-0005-0000-0000-0000BF020000}"/>
    <cellStyle name="DateTime 4 3" xfId="1591" xr:uid="{00000000-0005-0000-0000-0000C0020000}"/>
    <cellStyle name="DateTime 5" xfId="446" xr:uid="{00000000-0005-0000-0000-0000C1020000}"/>
    <cellStyle name="DateTime 5 2" xfId="447" xr:uid="{00000000-0005-0000-0000-0000C2020000}"/>
    <cellStyle name="DateTime 5 2 2" xfId="1592" xr:uid="{00000000-0005-0000-0000-0000C3020000}"/>
    <cellStyle name="DateTime 5 3" xfId="1593" xr:uid="{00000000-0005-0000-0000-0000C4020000}"/>
    <cellStyle name="DateTime 6" xfId="1309" xr:uid="{00000000-0005-0000-0000-0000C5020000}"/>
    <cellStyle name="Explanatory Text" xfId="448" builtinId="53" customBuiltin="1"/>
    <cellStyle name="Explanatory Text 2" xfId="449" xr:uid="{00000000-0005-0000-0000-0000C7020000}"/>
    <cellStyle name="Explanatory Text 3" xfId="450" xr:uid="{00000000-0005-0000-0000-0000C8020000}"/>
    <cellStyle name="Explanatory Text 3 2" xfId="1408" xr:uid="{00000000-0005-0000-0000-0000C9020000}"/>
    <cellStyle name="Explanatory Text 4" xfId="1312" xr:uid="{00000000-0005-0000-0000-0000CA020000}"/>
    <cellStyle name="Fixed" xfId="451" xr:uid="{00000000-0005-0000-0000-0000CB020000}"/>
    <cellStyle name="Fixed 2" xfId="452" xr:uid="{00000000-0005-0000-0000-0000CC020000}"/>
    <cellStyle name="Fixed 2 2" xfId="453" xr:uid="{00000000-0005-0000-0000-0000CD020000}"/>
    <cellStyle name="Fixed 2 2 2" xfId="1594" xr:uid="{00000000-0005-0000-0000-0000CE020000}"/>
    <cellStyle name="Fixed 2 3" xfId="1314" xr:uid="{00000000-0005-0000-0000-0000CF020000}"/>
    <cellStyle name="Fixed 3" xfId="454" xr:uid="{00000000-0005-0000-0000-0000D0020000}"/>
    <cellStyle name="Fixed 3 2" xfId="455" xr:uid="{00000000-0005-0000-0000-0000D1020000}"/>
    <cellStyle name="Fixed 3 2 2" xfId="1595" xr:uid="{00000000-0005-0000-0000-0000D2020000}"/>
    <cellStyle name="Fixed 3 2 3" xfId="1596" xr:uid="{00000000-0005-0000-0000-0000D3020000}"/>
    <cellStyle name="Fixed 3 3" xfId="1315" xr:uid="{00000000-0005-0000-0000-0000D4020000}"/>
    <cellStyle name="Fixed 4" xfId="456" xr:uid="{00000000-0005-0000-0000-0000D5020000}"/>
    <cellStyle name="Fixed 4 2" xfId="457" xr:uid="{00000000-0005-0000-0000-0000D6020000}"/>
    <cellStyle name="Fixed 4 2 2" xfId="1597" xr:uid="{00000000-0005-0000-0000-0000D7020000}"/>
    <cellStyle name="Fixed 4 3" xfId="1598" xr:uid="{00000000-0005-0000-0000-0000D8020000}"/>
    <cellStyle name="Fixed 5" xfId="458" xr:uid="{00000000-0005-0000-0000-0000D9020000}"/>
    <cellStyle name="Fixed 5 2" xfId="459" xr:uid="{00000000-0005-0000-0000-0000DA020000}"/>
    <cellStyle name="Fixed 5 2 2" xfId="1599" xr:uid="{00000000-0005-0000-0000-0000DB020000}"/>
    <cellStyle name="Fixed 5 3" xfId="1600" xr:uid="{00000000-0005-0000-0000-0000DC020000}"/>
    <cellStyle name="Fixed 6" xfId="1313" xr:uid="{00000000-0005-0000-0000-0000DD020000}"/>
    <cellStyle name="FORECAST" xfId="460" xr:uid="{00000000-0005-0000-0000-0000DE020000}"/>
    <cellStyle name="G03_Text" xfId="461" xr:uid="{00000000-0005-0000-0000-0000DF020000}"/>
    <cellStyle name="Good" xfId="462" builtinId="26" customBuiltin="1"/>
    <cellStyle name="Good 2" xfId="463" xr:uid="{00000000-0005-0000-0000-0000E1020000}"/>
    <cellStyle name="Good 2 2" xfId="464" xr:uid="{00000000-0005-0000-0000-0000E2020000}"/>
    <cellStyle name="Good 3" xfId="465" xr:uid="{00000000-0005-0000-0000-0000E3020000}"/>
    <cellStyle name="Good 3 2" xfId="466" xr:uid="{00000000-0005-0000-0000-0000E4020000}"/>
    <cellStyle name="Good 4" xfId="467" xr:uid="{00000000-0005-0000-0000-0000E5020000}"/>
    <cellStyle name="Good 4 2" xfId="468" xr:uid="{00000000-0005-0000-0000-0000E6020000}"/>
    <cellStyle name="Good 5" xfId="469" xr:uid="{00000000-0005-0000-0000-0000E7020000}"/>
    <cellStyle name="Good 6" xfId="1316" xr:uid="{00000000-0005-0000-0000-0000E8020000}"/>
    <cellStyle name="Heading 1" xfId="470" builtinId="16" customBuiltin="1"/>
    <cellStyle name="Heading 1 2" xfId="471" xr:uid="{00000000-0005-0000-0000-0000EA020000}"/>
    <cellStyle name="Heading 1 2 2" xfId="1317" xr:uid="{00000000-0005-0000-0000-0000EB020000}"/>
    <cellStyle name="Heading 1 2 3" xfId="1224" xr:uid="{00000000-0005-0000-0000-0000EC020000}"/>
    <cellStyle name="Heading 1 3" xfId="472" xr:uid="{00000000-0005-0000-0000-0000ED020000}"/>
    <cellStyle name="Heading 1 3 2" xfId="473" xr:uid="{00000000-0005-0000-0000-0000EE020000}"/>
    <cellStyle name="Heading 1 3 2 2" xfId="1319" xr:uid="{00000000-0005-0000-0000-0000EF020000}"/>
    <cellStyle name="Heading 1 3 3" xfId="1318" xr:uid="{00000000-0005-0000-0000-0000F0020000}"/>
    <cellStyle name="Heading 1 3 4" xfId="1221" xr:uid="{00000000-0005-0000-0000-0000F1020000}"/>
    <cellStyle name="Heading 1 4" xfId="474" xr:uid="{00000000-0005-0000-0000-0000F2020000}"/>
    <cellStyle name="Heading 1 4 2" xfId="475" xr:uid="{00000000-0005-0000-0000-0000F3020000}"/>
    <cellStyle name="Heading 1 4 3" xfId="476" xr:uid="{00000000-0005-0000-0000-0000F4020000}"/>
    <cellStyle name="Heading 1 4 3 2" xfId="477" xr:uid="{00000000-0005-0000-0000-0000F5020000}"/>
    <cellStyle name="Heading 1 4 3 3" xfId="1320" xr:uid="{00000000-0005-0000-0000-0000F6020000}"/>
    <cellStyle name="Heading 1 4 4" xfId="478" xr:uid="{00000000-0005-0000-0000-0000F7020000}"/>
    <cellStyle name="Heading 1 4 4 2" xfId="1321" xr:uid="{00000000-0005-0000-0000-0000F8020000}"/>
    <cellStyle name="Heading 1 5" xfId="479" xr:uid="{00000000-0005-0000-0000-0000F9020000}"/>
    <cellStyle name="Heading 1 6" xfId="480" xr:uid="{00000000-0005-0000-0000-0000FA020000}"/>
    <cellStyle name="Heading 1 6 2" xfId="1322" xr:uid="{00000000-0005-0000-0000-0000FB020000}"/>
    <cellStyle name="Heading 2" xfId="481" builtinId="17" customBuiltin="1"/>
    <cellStyle name="Heading 2 2" xfId="482" xr:uid="{00000000-0005-0000-0000-0000FD020000}"/>
    <cellStyle name="Heading 2 2 2" xfId="483" xr:uid="{00000000-0005-0000-0000-0000FE020000}"/>
    <cellStyle name="Heading 2 2 2 2" xfId="1324" xr:uid="{00000000-0005-0000-0000-0000FF020000}"/>
    <cellStyle name="Heading 2 2 3" xfId="484" xr:uid="{00000000-0005-0000-0000-000000030000}"/>
    <cellStyle name="Heading 2 2 4" xfId="1323" xr:uid="{00000000-0005-0000-0000-000001030000}"/>
    <cellStyle name="Heading 2 2 5" xfId="1225" xr:uid="{00000000-0005-0000-0000-000002030000}"/>
    <cellStyle name="Heading 2 3" xfId="485" xr:uid="{00000000-0005-0000-0000-000003030000}"/>
    <cellStyle name="Heading 2 3 2" xfId="486" xr:uid="{00000000-0005-0000-0000-000004030000}"/>
    <cellStyle name="Heading 2 3 2 2" xfId="1326" xr:uid="{00000000-0005-0000-0000-000005030000}"/>
    <cellStyle name="Heading 2 3 3" xfId="1325" xr:uid="{00000000-0005-0000-0000-000006030000}"/>
    <cellStyle name="Heading 2 3 4" xfId="1222" xr:uid="{00000000-0005-0000-0000-000007030000}"/>
    <cellStyle name="Heading 2 4" xfId="487" xr:uid="{00000000-0005-0000-0000-000008030000}"/>
    <cellStyle name="Heading 2 4 2" xfId="488" xr:uid="{00000000-0005-0000-0000-000009030000}"/>
    <cellStyle name="Heading 2 4 2 2" xfId="1328" xr:uid="{00000000-0005-0000-0000-00000A030000}"/>
    <cellStyle name="Heading 2 4 3" xfId="1327" xr:uid="{00000000-0005-0000-0000-00000B030000}"/>
    <cellStyle name="Heading 2 5" xfId="489" xr:uid="{00000000-0005-0000-0000-00000C030000}"/>
    <cellStyle name="Heading 2 5 2" xfId="490" xr:uid="{00000000-0005-0000-0000-00000D030000}"/>
    <cellStyle name="Heading 2 5 2 2" xfId="1330" xr:uid="{00000000-0005-0000-0000-00000E030000}"/>
    <cellStyle name="Heading 2 5 3" xfId="1329" xr:uid="{00000000-0005-0000-0000-00000F030000}"/>
    <cellStyle name="Heading 2 6" xfId="491" xr:uid="{00000000-0005-0000-0000-000010030000}"/>
    <cellStyle name="Heading 2 6 2" xfId="492" xr:uid="{00000000-0005-0000-0000-000011030000}"/>
    <cellStyle name="Heading 2 6 2 2" xfId="1331" xr:uid="{00000000-0005-0000-0000-000012030000}"/>
    <cellStyle name="Heading 2 6 3" xfId="493" xr:uid="{00000000-0005-0000-0000-000013030000}"/>
    <cellStyle name="Heading 2 6 3 2" xfId="1332" xr:uid="{00000000-0005-0000-0000-000014030000}"/>
    <cellStyle name="Heading 2 7" xfId="494" xr:uid="{00000000-0005-0000-0000-000015030000}"/>
    <cellStyle name="Heading 2 7 2" xfId="495" xr:uid="{00000000-0005-0000-0000-000016030000}"/>
    <cellStyle name="Heading 2 7 3" xfId="496" xr:uid="{00000000-0005-0000-0000-000017030000}"/>
    <cellStyle name="Heading 2 7 3 2" xfId="497" xr:uid="{00000000-0005-0000-0000-000018030000}"/>
    <cellStyle name="Heading 2 7 3 3" xfId="1333" xr:uid="{00000000-0005-0000-0000-000019030000}"/>
    <cellStyle name="Heading 2 7 4" xfId="498" xr:uid="{00000000-0005-0000-0000-00001A030000}"/>
    <cellStyle name="Heading 2 7 4 2" xfId="1334" xr:uid="{00000000-0005-0000-0000-00001B030000}"/>
    <cellStyle name="Heading 2 8" xfId="499" xr:uid="{00000000-0005-0000-0000-00001C030000}"/>
    <cellStyle name="Heading 3" xfId="500" builtinId="18" customBuiltin="1"/>
    <cellStyle name="Heading 3 10" xfId="501" xr:uid="{00000000-0005-0000-0000-00001E030000}"/>
    <cellStyle name="Heading 3 10 2" xfId="502" xr:uid="{00000000-0005-0000-0000-00001F030000}"/>
    <cellStyle name="Heading 3 10 3" xfId="503" xr:uid="{00000000-0005-0000-0000-000020030000}"/>
    <cellStyle name="Heading 3 11" xfId="504" xr:uid="{00000000-0005-0000-0000-000021030000}"/>
    <cellStyle name="Heading 3 12" xfId="505" xr:uid="{00000000-0005-0000-0000-000022030000}"/>
    <cellStyle name="Heading 3 13" xfId="1335" xr:uid="{00000000-0005-0000-0000-000023030000}"/>
    <cellStyle name="Heading 3 2" xfId="506" xr:uid="{00000000-0005-0000-0000-000024030000}"/>
    <cellStyle name="Heading 3 2 10" xfId="507" xr:uid="{00000000-0005-0000-0000-000025030000}"/>
    <cellStyle name="Heading 3 2 2" xfId="508" xr:uid="{00000000-0005-0000-0000-000026030000}"/>
    <cellStyle name="Heading 3 2 2 2" xfId="509" xr:uid="{00000000-0005-0000-0000-000027030000}"/>
    <cellStyle name="Heading 3 2 2 2 2" xfId="510" xr:uid="{00000000-0005-0000-0000-000028030000}"/>
    <cellStyle name="Heading 3 2 2 2_Natural Gas" xfId="511" xr:uid="{00000000-0005-0000-0000-000029030000}"/>
    <cellStyle name="Heading 3 2 2 3" xfId="512" xr:uid="{00000000-0005-0000-0000-00002A030000}"/>
    <cellStyle name="Heading 3 2 2 4" xfId="513" xr:uid="{00000000-0005-0000-0000-00002B030000}"/>
    <cellStyle name="Heading 3 2 2_Natural Gas" xfId="514" xr:uid="{00000000-0005-0000-0000-00002C030000}"/>
    <cellStyle name="Heading 3 2 3" xfId="515" xr:uid="{00000000-0005-0000-0000-00002D030000}"/>
    <cellStyle name="Heading 3 2 3 2" xfId="516" xr:uid="{00000000-0005-0000-0000-00002E030000}"/>
    <cellStyle name="Heading 3 2 3 2 2" xfId="517" xr:uid="{00000000-0005-0000-0000-00002F030000}"/>
    <cellStyle name="Heading 3 2 3 2_Natural Gas" xfId="518" xr:uid="{00000000-0005-0000-0000-000030030000}"/>
    <cellStyle name="Heading 3 2 3 3" xfId="519" xr:uid="{00000000-0005-0000-0000-000031030000}"/>
    <cellStyle name="Heading 3 2 3 4" xfId="520" xr:uid="{00000000-0005-0000-0000-000032030000}"/>
    <cellStyle name="Heading 3 2 3_Natural Gas" xfId="521" xr:uid="{00000000-0005-0000-0000-000033030000}"/>
    <cellStyle name="Heading 3 2 4" xfId="522" xr:uid="{00000000-0005-0000-0000-000034030000}"/>
    <cellStyle name="Heading 3 2 4 2" xfId="523" xr:uid="{00000000-0005-0000-0000-000035030000}"/>
    <cellStyle name="Heading 3 2 4 2 2" xfId="524" xr:uid="{00000000-0005-0000-0000-000036030000}"/>
    <cellStyle name="Heading 3 2 4 2_Natural Gas" xfId="525" xr:uid="{00000000-0005-0000-0000-000037030000}"/>
    <cellStyle name="Heading 3 2 4 3" xfId="526" xr:uid="{00000000-0005-0000-0000-000038030000}"/>
    <cellStyle name="Heading 3 2 4 4" xfId="527" xr:uid="{00000000-0005-0000-0000-000039030000}"/>
    <cellStyle name="Heading 3 2 4_Natural Gas" xfId="528" xr:uid="{00000000-0005-0000-0000-00003A030000}"/>
    <cellStyle name="Heading 3 2 5" xfId="529" xr:uid="{00000000-0005-0000-0000-00003B030000}"/>
    <cellStyle name="Heading 3 2 5 2" xfId="530" xr:uid="{00000000-0005-0000-0000-00003C030000}"/>
    <cellStyle name="Heading 3 2 5 3" xfId="531" xr:uid="{00000000-0005-0000-0000-00003D030000}"/>
    <cellStyle name="Heading 3 2 5_Natural Gas" xfId="532" xr:uid="{00000000-0005-0000-0000-00003E030000}"/>
    <cellStyle name="Heading 3 2 6" xfId="533" xr:uid="{00000000-0005-0000-0000-00003F030000}"/>
    <cellStyle name="Heading 3 2 6 2" xfId="534" xr:uid="{00000000-0005-0000-0000-000040030000}"/>
    <cellStyle name="Heading 3 2 6 3" xfId="535" xr:uid="{00000000-0005-0000-0000-000041030000}"/>
    <cellStyle name="Heading 3 2 6_Natural Gas" xfId="536" xr:uid="{00000000-0005-0000-0000-000042030000}"/>
    <cellStyle name="Heading 3 2 7" xfId="537" xr:uid="{00000000-0005-0000-0000-000043030000}"/>
    <cellStyle name="Heading 3 2 8" xfId="538" xr:uid="{00000000-0005-0000-0000-000044030000}"/>
    <cellStyle name="Heading 3 2 9" xfId="539" xr:uid="{00000000-0005-0000-0000-000045030000}"/>
    <cellStyle name="Heading 3 2_Natural Gas" xfId="540" xr:uid="{00000000-0005-0000-0000-000046030000}"/>
    <cellStyle name="Heading 3 3" xfId="541" xr:uid="{00000000-0005-0000-0000-000047030000}"/>
    <cellStyle name="Heading 3 3 2" xfId="542" xr:uid="{00000000-0005-0000-0000-000048030000}"/>
    <cellStyle name="Heading 3 4" xfId="543" xr:uid="{00000000-0005-0000-0000-000049030000}"/>
    <cellStyle name="Heading 3 4 2" xfId="544" xr:uid="{00000000-0005-0000-0000-00004A030000}"/>
    <cellStyle name="Heading 3 5" xfId="545" xr:uid="{00000000-0005-0000-0000-00004B030000}"/>
    <cellStyle name="Heading 3 6" xfId="546" xr:uid="{00000000-0005-0000-0000-00004C030000}"/>
    <cellStyle name="Heading 3 7" xfId="547" xr:uid="{00000000-0005-0000-0000-00004D030000}"/>
    <cellStyle name="Heading 3 8" xfId="548" xr:uid="{00000000-0005-0000-0000-00004E030000}"/>
    <cellStyle name="Heading 3 8 2" xfId="549" xr:uid="{00000000-0005-0000-0000-00004F030000}"/>
    <cellStyle name="Heading 3 8 3" xfId="550" xr:uid="{00000000-0005-0000-0000-000050030000}"/>
    <cellStyle name="Heading 3 9" xfId="551" xr:uid="{00000000-0005-0000-0000-000051030000}"/>
    <cellStyle name="Heading 3 9 2" xfId="552" xr:uid="{00000000-0005-0000-0000-000052030000}"/>
    <cellStyle name="Heading 3 9 3" xfId="553" xr:uid="{00000000-0005-0000-0000-000053030000}"/>
    <cellStyle name="Heading 4" xfId="554" builtinId="19" customBuiltin="1"/>
    <cellStyle name="Heading 4 2" xfId="555" xr:uid="{00000000-0005-0000-0000-000055030000}"/>
    <cellStyle name="Heading 4 2 2" xfId="556" xr:uid="{00000000-0005-0000-0000-000056030000}"/>
    <cellStyle name="Heading 4 3" xfId="557" xr:uid="{00000000-0005-0000-0000-000057030000}"/>
    <cellStyle name="Heading 4 3 2" xfId="558" xr:uid="{00000000-0005-0000-0000-000058030000}"/>
    <cellStyle name="Heading 4 4" xfId="559" xr:uid="{00000000-0005-0000-0000-000059030000}"/>
    <cellStyle name="Heading 4 4 2" xfId="560" xr:uid="{00000000-0005-0000-0000-00005A030000}"/>
    <cellStyle name="Heading 4 4 3" xfId="561" xr:uid="{00000000-0005-0000-0000-00005B030000}"/>
    <cellStyle name="Heading 4 5" xfId="562" xr:uid="{00000000-0005-0000-0000-00005C030000}"/>
    <cellStyle name="Heading 4 6" xfId="1336" xr:uid="{00000000-0005-0000-0000-00005D030000}"/>
    <cellStyle name="HEADINGS" xfId="563" xr:uid="{00000000-0005-0000-0000-00005E030000}"/>
    <cellStyle name="Hyperlink 2" xfId="564" xr:uid="{00000000-0005-0000-0000-00005F030000}"/>
    <cellStyle name="Hyperlink 3" xfId="565" xr:uid="{00000000-0005-0000-0000-000060030000}"/>
    <cellStyle name="Hyperlink 4" xfId="566" xr:uid="{00000000-0005-0000-0000-000061030000}"/>
    <cellStyle name="Hyperlink 4 2" xfId="567" xr:uid="{00000000-0005-0000-0000-000062030000}"/>
    <cellStyle name="Hyperlink 4 2 2" xfId="1601" xr:uid="{00000000-0005-0000-0000-000063030000}"/>
    <cellStyle name="Hyperlink 5" xfId="568" xr:uid="{00000000-0005-0000-0000-000064030000}"/>
    <cellStyle name="Input" xfId="569" builtinId="20" customBuiltin="1"/>
    <cellStyle name="Input 10" xfId="570" xr:uid="{00000000-0005-0000-0000-000067030000}"/>
    <cellStyle name="Input 11" xfId="571" xr:uid="{00000000-0005-0000-0000-000068030000}"/>
    <cellStyle name="Input 12" xfId="572" xr:uid="{00000000-0005-0000-0000-000069030000}"/>
    <cellStyle name="Input 13" xfId="1337" xr:uid="{00000000-0005-0000-0000-00006A030000}"/>
    <cellStyle name="Input 2" xfId="573" xr:uid="{00000000-0005-0000-0000-00006B030000}"/>
    <cellStyle name="Input 2 10" xfId="574" xr:uid="{00000000-0005-0000-0000-00006C030000}"/>
    <cellStyle name="Input 2 11" xfId="575" xr:uid="{00000000-0005-0000-0000-00006D030000}"/>
    <cellStyle name="Input 2 2" xfId="576" xr:uid="{00000000-0005-0000-0000-00006E030000}"/>
    <cellStyle name="Input 2 2 2" xfId="577" xr:uid="{00000000-0005-0000-0000-00006F030000}"/>
    <cellStyle name="Input 2 2 2 2" xfId="578" xr:uid="{00000000-0005-0000-0000-000070030000}"/>
    <cellStyle name="Input 2 2 2_2014YTD" xfId="579" xr:uid="{00000000-0005-0000-0000-000071030000}"/>
    <cellStyle name="Input 2 2 3" xfId="580" xr:uid="{00000000-0005-0000-0000-000072030000}"/>
    <cellStyle name="Input 2 2 4" xfId="581" xr:uid="{00000000-0005-0000-0000-000073030000}"/>
    <cellStyle name="Input 2 2_2014YTD" xfId="582" xr:uid="{00000000-0005-0000-0000-000074030000}"/>
    <cellStyle name="Input 2 3" xfId="583" xr:uid="{00000000-0005-0000-0000-000075030000}"/>
    <cellStyle name="Input 2 3 2" xfId="584" xr:uid="{00000000-0005-0000-0000-000076030000}"/>
    <cellStyle name="Input 2 3 2 2" xfId="585" xr:uid="{00000000-0005-0000-0000-000077030000}"/>
    <cellStyle name="Input 2 3 2_2014YTD" xfId="586" xr:uid="{00000000-0005-0000-0000-000078030000}"/>
    <cellStyle name="Input 2 3 3" xfId="587" xr:uid="{00000000-0005-0000-0000-000079030000}"/>
    <cellStyle name="Input 2 3 4" xfId="588" xr:uid="{00000000-0005-0000-0000-00007A030000}"/>
    <cellStyle name="Input 2 3_2014YTD" xfId="589" xr:uid="{00000000-0005-0000-0000-00007B030000}"/>
    <cellStyle name="Input 2 4" xfId="590" xr:uid="{00000000-0005-0000-0000-00007C030000}"/>
    <cellStyle name="Input 2 4 2" xfId="591" xr:uid="{00000000-0005-0000-0000-00007D030000}"/>
    <cellStyle name="Input 2 4 2 2" xfId="592" xr:uid="{00000000-0005-0000-0000-00007E030000}"/>
    <cellStyle name="Input 2 4 2_2014YTD" xfId="593" xr:uid="{00000000-0005-0000-0000-00007F030000}"/>
    <cellStyle name="Input 2 4 3" xfId="594" xr:uid="{00000000-0005-0000-0000-000080030000}"/>
    <cellStyle name="Input 2 4 4" xfId="595" xr:uid="{00000000-0005-0000-0000-000081030000}"/>
    <cellStyle name="Input 2 4_2014YTD" xfId="596" xr:uid="{00000000-0005-0000-0000-000082030000}"/>
    <cellStyle name="Input 2 5" xfId="597" xr:uid="{00000000-0005-0000-0000-000083030000}"/>
    <cellStyle name="Input 2 5 2" xfId="598" xr:uid="{00000000-0005-0000-0000-000084030000}"/>
    <cellStyle name="Input 2 5 2 2" xfId="599" xr:uid="{00000000-0005-0000-0000-000085030000}"/>
    <cellStyle name="Input 2 5 2_2014YTD" xfId="600" xr:uid="{00000000-0005-0000-0000-000086030000}"/>
    <cellStyle name="Input 2 5 3" xfId="601" xr:uid="{00000000-0005-0000-0000-000087030000}"/>
    <cellStyle name="Input 2 5 4" xfId="602" xr:uid="{00000000-0005-0000-0000-000088030000}"/>
    <cellStyle name="Input 2 5_2014YTD" xfId="603" xr:uid="{00000000-0005-0000-0000-000089030000}"/>
    <cellStyle name="Input 2 6" xfId="604" xr:uid="{00000000-0005-0000-0000-00008A030000}"/>
    <cellStyle name="Input 2 6 2" xfId="605" xr:uid="{00000000-0005-0000-0000-00008B030000}"/>
    <cellStyle name="Input 2 6 2 2" xfId="606" xr:uid="{00000000-0005-0000-0000-00008C030000}"/>
    <cellStyle name="Input 2 6 2_2014YTD" xfId="607" xr:uid="{00000000-0005-0000-0000-00008D030000}"/>
    <cellStyle name="Input 2 6 3" xfId="608" xr:uid="{00000000-0005-0000-0000-00008E030000}"/>
    <cellStyle name="Input 2 6 4" xfId="609" xr:uid="{00000000-0005-0000-0000-00008F030000}"/>
    <cellStyle name="Input 2 6_2014YTD" xfId="610" xr:uid="{00000000-0005-0000-0000-000090030000}"/>
    <cellStyle name="Input 2 7" xfId="611" xr:uid="{00000000-0005-0000-0000-000091030000}"/>
    <cellStyle name="Input 2 7 2" xfId="612" xr:uid="{00000000-0005-0000-0000-000092030000}"/>
    <cellStyle name="Input 2 7 3" xfId="613" xr:uid="{00000000-0005-0000-0000-000093030000}"/>
    <cellStyle name="Input 2 7_2014YTD" xfId="614" xr:uid="{00000000-0005-0000-0000-000094030000}"/>
    <cellStyle name="Input 2 8" xfId="615" xr:uid="{00000000-0005-0000-0000-000095030000}"/>
    <cellStyle name="Input 2 8 2" xfId="616" xr:uid="{00000000-0005-0000-0000-000096030000}"/>
    <cellStyle name="Input 2 8_2014YTD" xfId="617" xr:uid="{00000000-0005-0000-0000-000097030000}"/>
    <cellStyle name="Input 2 9" xfId="618" xr:uid="{00000000-0005-0000-0000-000098030000}"/>
    <cellStyle name="Input 2_2014YTD" xfId="619" xr:uid="{00000000-0005-0000-0000-000099030000}"/>
    <cellStyle name="Input 3" xfId="620" xr:uid="{00000000-0005-0000-0000-00009A030000}"/>
    <cellStyle name="Input 3 2" xfId="621" xr:uid="{00000000-0005-0000-0000-00009B030000}"/>
    <cellStyle name="Input 4" xfId="622" xr:uid="{00000000-0005-0000-0000-00009C030000}"/>
    <cellStyle name="Input 4 2" xfId="623" xr:uid="{00000000-0005-0000-0000-00009D030000}"/>
    <cellStyle name="Input 5" xfId="624" xr:uid="{00000000-0005-0000-0000-00009E030000}"/>
    <cellStyle name="Input 6" xfId="625" xr:uid="{00000000-0005-0000-0000-00009F030000}"/>
    <cellStyle name="Input 7" xfId="626" xr:uid="{00000000-0005-0000-0000-0000A0030000}"/>
    <cellStyle name="Input 8" xfId="627" xr:uid="{00000000-0005-0000-0000-0000A1030000}"/>
    <cellStyle name="Input 9" xfId="628" xr:uid="{00000000-0005-0000-0000-0000A2030000}"/>
    <cellStyle name="Linked Cell" xfId="629" builtinId="24" customBuiltin="1"/>
    <cellStyle name="Linked Cell 2" xfId="630" xr:uid="{00000000-0005-0000-0000-0000A4030000}"/>
    <cellStyle name="Linked Cell 2 2" xfId="631" xr:uid="{00000000-0005-0000-0000-0000A5030000}"/>
    <cellStyle name="Linked Cell 3" xfId="632" xr:uid="{00000000-0005-0000-0000-0000A6030000}"/>
    <cellStyle name="Linked Cell 3 2" xfId="633" xr:uid="{00000000-0005-0000-0000-0000A7030000}"/>
    <cellStyle name="Linked Cell 4" xfId="634" xr:uid="{00000000-0005-0000-0000-0000A8030000}"/>
    <cellStyle name="Linked Cell 4 2" xfId="635" xr:uid="{00000000-0005-0000-0000-0000A9030000}"/>
    <cellStyle name="Linked Cell 4 3" xfId="636" xr:uid="{00000000-0005-0000-0000-0000AA030000}"/>
    <cellStyle name="Linked Cell 5" xfId="637" xr:uid="{00000000-0005-0000-0000-0000AB030000}"/>
    <cellStyle name="Linked Cell 6" xfId="1338" xr:uid="{00000000-0005-0000-0000-0000AC030000}"/>
    <cellStyle name="MACRO" xfId="638" xr:uid="{00000000-0005-0000-0000-0000AD030000}"/>
    <cellStyle name="Neutral" xfId="639" builtinId="28" customBuiltin="1"/>
    <cellStyle name="Neutral 2" xfId="640" xr:uid="{00000000-0005-0000-0000-0000AF030000}"/>
    <cellStyle name="Neutral 2 2" xfId="641" xr:uid="{00000000-0005-0000-0000-0000B0030000}"/>
    <cellStyle name="Neutral 3" xfId="642" xr:uid="{00000000-0005-0000-0000-0000B1030000}"/>
    <cellStyle name="Neutral 3 2" xfId="643" xr:uid="{00000000-0005-0000-0000-0000B2030000}"/>
    <cellStyle name="Neutral 4" xfId="644" xr:uid="{00000000-0005-0000-0000-0000B3030000}"/>
    <cellStyle name="Neutral 4 2" xfId="645" xr:uid="{00000000-0005-0000-0000-0000B4030000}"/>
    <cellStyle name="Neutral 5" xfId="646" xr:uid="{00000000-0005-0000-0000-0000B5030000}"/>
    <cellStyle name="Neutral 6" xfId="1339" xr:uid="{00000000-0005-0000-0000-0000B6030000}"/>
    <cellStyle name="Normal" xfId="0" builtinId="0"/>
    <cellStyle name="Normal 10" xfId="647" xr:uid="{00000000-0005-0000-0000-0000B8030000}"/>
    <cellStyle name="Normal 10 2" xfId="648" xr:uid="{00000000-0005-0000-0000-0000B9030000}"/>
    <cellStyle name="Normal 10 2 2" xfId="649" xr:uid="{00000000-0005-0000-0000-0000BA030000}"/>
    <cellStyle name="Normal 10 3" xfId="650" xr:uid="{00000000-0005-0000-0000-0000BB030000}"/>
    <cellStyle name="Normal 10 3 2" xfId="651" xr:uid="{00000000-0005-0000-0000-0000BC030000}"/>
    <cellStyle name="Normal 10 4" xfId="652" xr:uid="{00000000-0005-0000-0000-0000BD030000}"/>
    <cellStyle name="Normal 11" xfId="653" xr:uid="{00000000-0005-0000-0000-0000BE030000}"/>
    <cellStyle name="Normal 11 2" xfId="654" xr:uid="{00000000-0005-0000-0000-0000BF030000}"/>
    <cellStyle name="Normal 11 2 2" xfId="655" xr:uid="{00000000-0005-0000-0000-0000C0030000}"/>
    <cellStyle name="Normal 11 3" xfId="656" xr:uid="{00000000-0005-0000-0000-0000C1030000}"/>
    <cellStyle name="Normal 11 3 2" xfId="657" xr:uid="{00000000-0005-0000-0000-0000C2030000}"/>
    <cellStyle name="Normal 11 4" xfId="658" xr:uid="{00000000-0005-0000-0000-0000C3030000}"/>
    <cellStyle name="Normal 12" xfId="659" xr:uid="{00000000-0005-0000-0000-0000C4030000}"/>
    <cellStyle name="Normal 12 2" xfId="660" xr:uid="{00000000-0005-0000-0000-0000C5030000}"/>
    <cellStyle name="Normal 12 2 2" xfId="661" xr:uid="{00000000-0005-0000-0000-0000C6030000}"/>
    <cellStyle name="Normal 12 3" xfId="662" xr:uid="{00000000-0005-0000-0000-0000C7030000}"/>
    <cellStyle name="Normal 12 3 2" xfId="663" xr:uid="{00000000-0005-0000-0000-0000C8030000}"/>
    <cellStyle name="Normal 12 4" xfId="664" xr:uid="{00000000-0005-0000-0000-0000C9030000}"/>
    <cellStyle name="Normal 12 4 2" xfId="1832" xr:uid="{576A6E62-DB2A-41F1-AE91-95423094D9D1}"/>
    <cellStyle name="Normal 13" xfId="665" xr:uid="{00000000-0005-0000-0000-0000CA030000}"/>
    <cellStyle name="Normal 13 2" xfId="666" xr:uid="{00000000-0005-0000-0000-0000CB030000}"/>
    <cellStyle name="Normal 13 2 2" xfId="667" xr:uid="{00000000-0005-0000-0000-0000CC030000}"/>
    <cellStyle name="Normal 13 2 2 2" xfId="1602" xr:uid="{00000000-0005-0000-0000-0000CD030000}"/>
    <cellStyle name="Normal 13 2 2 3" xfId="1603" xr:uid="{00000000-0005-0000-0000-0000CE030000}"/>
    <cellStyle name="Normal 13 2 3" xfId="1604" xr:uid="{00000000-0005-0000-0000-0000CF030000}"/>
    <cellStyle name="Normal 13 3" xfId="668" xr:uid="{00000000-0005-0000-0000-0000D0030000}"/>
    <cellStyle name="Normal 13 3 2" xfId="669" xr:uid="{00000000-0005-0000-0000-0000D1030000}"/>
    <cellStyle name="Normal 13 3 2 2" xfId="1605" xr:uid="{00000000-0005-0000-0000-0000D2030000}"/>
    <cellStyle name="Normal 13 3 3" xfId="1606" xr:uid="{00000000-0005-0000-0000-0000D3030000}"/>
    <cellStyle name="Normal 13 4" xfId="670" xr:uid="{00000000-0005-0000-0000-0000D4030000}"/>
    <cellStyle name="Normal 14" xfId="671" xr:uid="{00000000-0005-0000-0000-0000D5030000}"/>
    <cellStyle name="Normal 14 2" xfId="672" xr:uid="{00000000-0005-0000-0000-0000D6030000}"/>
    <cellStyle name="Normal 14 2 2" xfId="673" xr:uid="{00000000-0005-0000-0000-0000D7030000}"/>
    <cellStyle name="Normal 14 3" xfId="674" xr:uid="{00000000-0005-0000-0000-0000D8030000}"/>
    <cellStyle name="Normal 14 3 2" xfId="675" xr:uid="{00000000-0005-0000-0000-0000D9030000}"/>
    <cellStyle name="Normal 14 4" xfId="676" xr:uid="{00000000-0005-0000-0000-0000DA030000}"/>
    <cellStyle name="Normal 145" xfId="677" xr:uid="{00000000-0005-0000-0000-0000DB030000}"/>
    <cellStyle name="Normal 145 2" xfId="678" xr:uid="{00000000-0005-0000-0000-0000DC030000}"/>
    <cellStyle name="Normal 145 2 2" xfId="1607" xr:uid="{00000000-0005-0000-0000-0000DD030000}"/>
    <cellStyle name="Normal 145 3" xfId="1608" xr:uid="{00000000-0005-0000-0000-0000DE030000}"/>
    <cellStyle name="Normal 15" xfId="679" xr:uid="{00000000-0005-0000-0000-0000DF030000}"/>
    <cellStyle name="Normal 15 2" xfId="680" xr:uid="{00000000-0005-0000-0000-0000E0030000}"/>
    <cellStyle name="Normal 15 2 2" xfId="1609" xr:uid="{00000000-0005-0000-0000-0000E1030000}"/>
    <cellStyle name="Normal 15 3" xfId="1610" xr:uid="{00000000-0005-0000-0000-0000E2030000}"/>
    <cellStyle name="Normal 16" xfId="681" xr:uid="{00000000-0005-0000-0000-0000E3030000}"/>
    <cellStyle name="Normal 16 2" xfId="682" xr:uid="{00000000-0005-0000-0000-0000E4030000}"/>
    <cellStyle name="Normal 16 2 2" xfId="1611" xr:uid="{00000000-0005-0000-0000-0000E5030000}"/>
    <cellStyle name="Normal 16 3" xfId="1612" xr:uid="{00000000-0005-0000-0000-0000E6030000}"/>
    <cellStyle name="Normal 17" xfId="683" xr:uid="{00000000-0005-0000-0000-0000E7030000}"/>
    <cellStyle name="Normal 18" xfId="684" xr:uid="{00000000-0005-0000-0000-0000E8030000}"/>
    <cellStyle name="Normal 18 2" xfId="685" xr:uid="{00000000-0005-0000-0000-0000E9030000}"/>
    <cellStyle name="Normal 19" xfId="686" xr:uid="{00000000-0005-0000-0000-0000EA030000}"/>
    <cellStyle name="Normal 19 2" xfId="687" xr:uid="{00000000-0005-0000-0000-0000EB030000}"/>
    <cellStyle name="Normal 19 2 2" xfId="1341" xr:uid="{00000000-0005-0000-0000-0000EC030000}"/>
    <cellStyle name="Normal 19 2 2 2" xfId="1613" xr:uid="{00000000-0005-0000-0000-0000ED030000}"/>
    <cellStyle name="Normal 19 2 3" xfId="1614" xr:uid="{00000000-0005-0000-0000-0000EE030000}"/>
    <cellStyle name="Normal 19 3" xfId="1340" xr:uid="{00000000-0005-0000-0000-0000EF030000}"/>
    <cellStyle name="Normal 19 3 2" xfId="1615" xr:uid="{00000000-0005-0000-0000-0000F0030000}"/>
    <cellStyle name="Normal 19 4" xfId="1412" xr:uid="{00000000-0005-0000-0000-0000F1030000}"/>
    <cellStyle name="Normal 2" xfId="688" xr:uid="{00000000-0005-0000-0000-0000F2030000}"/>
    <cellStyle name="Normal 2 2" xfId="689" xr:uid="{00000000-0005-0000-0000-0000F3030000}"/>
    <cellStyle name="Normal 2 2 13" xfId="690" xr:uid="{00000000-0005-0000-0000-0000F4030000}"/>
    <cellStyle name="Normal 2 2 13 2" xfId="691" xr:uid="{00000000-0005-0000-0000-0000F5030000}"/>
    <cellStyle name="Normal 2 2 13 2 2" xfId="1616" xr:uid="{00000000-0005-0000-0000-0000F6030000}"/>
    <cellStyle name="Normal 2 2 13 3" xfId="1617" xr:uid="{00000000-0005-0000-0000-0000F7030000}"/>
    <cellStyle name="Normal 2 2 14" xfId="692" xr:uid="{00000000-0005-0000-0000-0000F8030000}"/>
    <cellStyle name="Normal 2 2 14 2" xfId="693" xr:uid="{00000000-0005-0000-0000-0000F9030000}"/>
    <cellStyle name="Normal 2 2 14 2 2" xfId="1618" xr:uid="{00000000-0005-0000-0000-0000FA030000}"/>
    <cellStyle name="Normal 2 2 14 3" xfId="1619" xr:uid="{00000000-0005-0000-0000-0000FB030000}"/>
    <cellStyle name="Normal 2 2_Forward Curve" xfId="694" xr:uid="{00000000-0005-0000-0000-0000FC030000}"/>
    <cellStyle name="Normal 2 3" xfId="695" xr:uid="{00000000-0005-0000-0000-0000FD030000}"/>
    <cellStyle name="Normal 2 4" xfId="696" xr:uid="{00000000-0005-0000-0000-0000FE030000}"/>
    <cellStyle name="Normal 2 5" xfId="697" xr:uid="{00000000-0005-0000-0000-0000FF030000}"/>
    <cellStyle name="Normal 2 6" xfId="698" xr:uid="{00000000-0005-0000-0000-000000040000}"/>
    <cellStyle name="Normal 2 6 2" xfId="699" xr:uid="{00000000-0005-0000-0000-000001040000}"/>
    <cellStyle name="Normal 2 6 2 2" xfId="1620" xr:uid="{00000000-0005-0000-0000-000002040000}"/>
    <cellStyle name="Normal 2 6 3" xfId="1409" xr:uid="{00000000-0005-0000-0000-000003040000}"/>
    <cellStyle name="Normal 2 7" xfId="700" xr:uid="{00000000-0005-0000-0000-000004040000}"/>
    <cellStyle name="Normal 2 7 2" xfId="701" xr:uid="{00000000-0005-0000-0000-000005040000}"/>
    <cellStyle name="Normal 2 7 2 2" xfId="1621" xr:uid="{00000000-0005-0000-0000-000006040000}"/>
    <cellStyle name="Normal 2 7 3" xfId="1427" xr:uid="{00000000-0005-0000-0000-000007040000}"/>
    <cellStyle name="Normal 2 8" xfId="1342" xr:uid="{00000000-0005-0000-0000-000008040000}"/>
    <cellStyle name="Normal 2 8 2" xfId="1430" xr:uid="{00000000-0005-0000-0000-000009040000}"/>
    <cellStyle name="Normal 2_AECO-C" xfId="702" xr:uid="{00000000-0005-0000-0000-00000A040000}"/>
    <cellStyle name="Normal 20" xfId="703" xr:uid="{00000000-0005-0000-0000-00000B040000}"/>
    <cellStyle name="Normal 20 2" xfId="1425" xr:uid="{00000000-0005-0000-0000-00000C040000}"/>
    <cellStyle name="Normal 21" xfId="704" xr:uid="{00000000-0005-0000-0000-00000D040000}"/>
    <cellStyle name="Normal 21 2" xfId="705" xr:uid="{00000000-0005-0000-0000-00000E040000}"/>
    <cellStyle name="Normal 21 2 2" xfId="1622" xr:uid="{00000000-0005-0000-0000-00000F040000}"/>
    <cellStyle name="Normal 21 3" xfId="1426" xr:uid="{00000000-0005-0000-0000-000010040000}"/>
    <cellStyle name="Normal 22" xfId="706" xr:uid="{00000000-0005-0000-0000-000011040000}"/>
    <cellStyle name="Normal 22 2" xfId="707" xr:uid="{00000000-0005-0000-0000-000012040000}"/>
    <cellStyle name="Normal 22 2 2" xfId="1623" xr:uid="{00000000-0005-0000-0000-000013040000}"/>
    <cellStyle name="Normal 22 3" xfId="1624" xr:uid="{00000000-0005-0000-0000-000014040000}"/>
    <cellStyle name="Normal 23" xfId="708" xr:uid="{00000000-0005-0000-0000-000015040000}"/>
    <cellStyle name="Normal 24" xfId="709" xr:uid="{00000000-0005-0000-0000-000016040000}"/>
    <cellStyle name="Normal 25" xfId="710" xr:uid="{00000000-0005-0000-0000-000017040000}"/>
    <cellStyle name="Normal 26" xfId="711" xr:uid="{00000000-0005-0000-0000-000018040000}"/>
    <cellStyle name="Normal 27" xfId="712" xr:uid="{00000000-0005-0000-0000-000019040000}"/>
    <cellStyle name="Normal 28" xfId="713" xr:uid="{00000000-0005-0000-0000-00001A040000}"/>
    <cellStyle name="Normal 29" xfId="714" xr:uid="{00000000-0005-0000-0000-00001B040000}"/>
    <cellStyle name="Normal 3" xfId="715" xr:uid="{00000000-0005-0000-0000-00001C040000}"/>
    <cellStyle name="Normal 3 10" xfId="716" xr:uid="{00000000-0005-0000-0000-00001D040000}"/>
    <cellStyle name="Normal 3 10 2" xfId="717" xr:uid="{00000000-0005-0000-0000-00001E040000}"/>
    <cellStyle name="Normal 3 10 2 2" xfId="1625" xr:uid="{00000000-0005-0000-0000-00001F040000}"/>
    <cellStyle name="Normal 3 10 3" xfId="1429" xr:uid="{00000000-0005-0000-0000-000020040000}"/>
    <cellStyle name="Normal 3 11" xfId="718" xr:uid="{00000000-0005-0000-0000-000021040000}"/>
    <cellStyle name="Normal 3 11 2" xfId="1344" xr:uid="{00000000-0005-0000-0000-000022040000}"/>
    <cellStyle name="Normal 3 11 2 2" xfId="1626" xr:uid="{00000000-0005-0000-0000-000023040000}"/>
    <cellStyle name="Normal 3 11 3" xfId="1627" xr:uid="{00000000-0005-0000-0000-000024040000}"/>
    <cellStyle name="Normal 3 12" xfId="719" xr:uid="{00000000-0005-0000-0000-000025040000}"/>
    <cellStyle name="Normal 3 12 2" xfId="1345" xr:uid="{00000000-0005-0000-0000-000026040000}"/>
    <cellStyle name="Normal 3 12 2 2" xfId="1628" xr:uid="{00000000-0005-0000-0000-000027040000}"/>
    <cellStyle name="Normal 3 12 3" xfId="1629" xr:uid="{00000000-0005-0000-0000-000028040000}"/>
    <cellStyle name="Normal 3 13" xfId="1343" xr:uid="{00000000-0005-0000-0000-000029040000}"/>
    <cellStyle name="Normal 3 14" xfId="1403" xr:uid="{00000000-0005-0000-0000-00002A040000}"/>
    <cellStyle name="Normal 3 2" xfId="720" xr:uid="{00000000-0005-0000-0000-00002B040000}"/>
    <cellStyle name="Normal 3 2 2" xfId="721" xr:uid="{00000000-0005-0000-0000-00002C040000}"/>
    <cellStyle name="Normal 3 2 2 2" xfId="1630" xr:uid="{00000000-0005-0000-0000-00002D040000}"/>
    <cellStyle name="Normal 3 2 3" xfId="1631" xr:uid="{00000000-0005-0000-0000-00002E040000}"/>
    <cellStyle name="Normal 3 3" xfId="722" xr:uid="{00000000-0005-0000-0000-00002F040000}"/>
    <cellStyle name="Normal 3 4" xfId="723" xr:uid="{00000000-0005-0000-0000-000030040000}"/>
    <cellStyle name="Normal 3 5" xfId="724" xr:uid="{00000000-0005-0000-0000-000031040000}"/>
    <cellStyle name="Normal 3 6" xfId="725" xr:uid="{00000000-0005-0000-0000-000032040000}"/>
    <cellStyle name="Normal 3 7" xfId="726" xr:uid="{00000000-0005-0000-0000-000033040000}"/>
    <cellStyle name="Normal 3 7 2" xfId="727" xr:uid="{00000000-0005-0000-0000-000034040000}"/>
    <cellStyle name="Normal 3 8" xfId="728" xr:uid="{00000000-0005-0000-0000-000035040000}"/>
    <cellStyle name="Normal 3 8 2" xfId="729" xr:uid="{00000000-0005-0000-0000-000036040000}"/>
    <cellStyle name="Normal 3 9" xfId="730" xr:uid="{00000000-0005-0000-0000-000037040000}"/>
    <cellStyle name="Normal 3 9 2" xfId="731" xr:uid="{00000000-0005-0000-0000-000038040000}"/>
    <cellStyle name="Normal 3 9 2 2" xfId="1632" xr:uid="{00000000-0005-0000-0000-000039040000}"/>
    <cellStyle name="Normal 3 9 3" xfId="1410" xr:uid="{00000000-0005-0000-0000-00003A040000}"/>
    <cellStyle name="Normal 3_AECO-C" xfId="732" xr:uid="{00000000-0005-0000-0000-00003B040000}"/>
    <cellStyle name="Normal 30" xfId="733" xr:uid="{00000000-0005-0000-0000-00003C040000}"/>
    <cellStyle name="Normal 31" xfId="734" xr:uid="{00000000-0005-0000-0000-00003D040000}"/>
    <cellStyle name="Normal 32" xfId="735" xr:uid="{00000000-0005-0000-0000-00003E040000}"/>
    <cellStyle name="Normal 33" xfId="736" xr:uid="{00000000-0005-0000-0000-00003F040000}"/>
    <cellStyle name="Normal 34" xfId="737" xr:uid="{00000000-0005-0000-0000-000040040000}"/>
    <cellStyle name="Normal 35" xfId="738" xr:uid="{00000000-0005-0000-0000-000041040000}"/>
    <cellStyle name="Normal 36" xfId="739" xr:uid="{00000000-0005-0000-0000-000042040000}"/>
    <cellStyle name="Normal 37" xfId="740" xr:uid="{00000000-0005-0000-0000-000043040000}"/>
    <cellStyle name="Normal 38" xfId="741" xr:uid="{00000000-0005-0000-0000-000044040000}"/>
    <cellStyle name="Normal 39" xfId="742" xr:uid="{00000000-0005-0000-0000-000045040000}"/>
    <cellStyle name="Normal 4" xfId="743" xr:uid="{00000000-0005-0000-0000-000046040000}"/>
    <cellStyle name="Normal 4 10" xfId="744" xr:uid="{00000000-0005-0000-0000-000047040000}"/>
    <cellStyle name="Normal 4 10 2" xfId="745" xr:uid="{00000000-0005-0000-0000-000048040000}"/>
    <cellStyle name="Normal 4 11" xfId="746" xr:uid="{00000000-0005-0000-0000-000049040000}"/>
    <cellStyle name="Normal 4 2" xfId="747" xr:uid="{00000000-0005-0000-0000-00004A040000}"/>
    <cellStyle name="Normal 4 2 2" xfId="748" xr:uid="{00000000-0005-0000-0000-00004B040000}"/>
    <cellStyle name="Normal 4 2 2 2" xfId="749" xr:uid="{00000000-0005-0000-0000-00004C040000}"/>
    <cellStyle name="Normal 4 2 3" xfId="750" xr:uid="{00000000-0005-0000-0000-00004D040000}"/>
    <cellStyle name="Normal 4 2 3 2" xfId="751" xr:uid="{00000000-0005-0000-0000-00004E040000}"/>
    <cellStyle name="Normal 4 2 4" xfId="752" xr:uid="{00000000-0005-0000-0000-00004F040000}"/>
    <cellStyle name="Normal 4 3" xfId="753" xr:uid="{00000000-0005-0000-0000-000050040000}"/>
    <cellStyle name="Normal 4 3 2" xfId="754" xr:uid="{00000000-0005-0000-0000-000051040000}"/>
    <cellStyle name="Normal 4 4" xfId="755" xr:uid="{00000000-0005-0000-0000-000052040000}"/>
    <cellStyle name="Normal 4 4 2" xfId="756" xr:uid="{00000000-0005-0000-0000-000053040000}"/>
    <cellStyle name="Normal 4 4 2 2" xfId="757" xr:uid="{00000000-0005-0000-0000-000054040000}"/>
    <cellStyle name="Normal 4 4 3" xfId="758" xr:uid="{00000000-0005-0000-0000-000055040000}"/>
    <cellStyle name="Normal 4 4 3 2" xfId="759" xr:uid="{00000000-0005-0000-0000-000056040000}"/>
    <cellStyle name="Normal 4 4 4" xfId="760" xr:uid="{00000000-0005-0000-0000-000057040000}"/>
    <cellStyle name="Normal 4 5" xfId="761" xr:uid="{00000000-0005-0000-0000-000058040000}"/>
    <cellStyle name="Normal 4 5 2" xfId="762" xr:uid="{00000000-0005-0000-0000-000059040000}"/>
    <cellStyle name="Normal 4 5 2 2" xfId="763" xr:uid="{00000000-0005-0000-0000-00005A040000}"/>
    <cellStyle name="Normal 4 5 3" xfId="764" xr:uid="{00000000-0005-0000-0000-00005B040000}"/>
    <cellStyle name="Normal 4 5 3 2" xfId="765" xr:uid="{00000000-0005-0000-0000-00005C040000}"/>
    <cellStyle name="Normal 4 5 4" xfId="766" xr:uid="{00000000-0005-0000-0000-00005D040000}"/>
    <cellStyle name="Normal 4 6" xfId="767" xr:uid="{00000000-0005-0000-0000-00005E040000}"/>
    <cellStyle name="Normal 4 6 2" xfId="768" xr:uid="{00000000-0005-0000-0000-00005F040000}"/>
    <cellStyle name="Normal 4 6 2 2" xfId="769" xr:uid="{00000000-0005-0000-0000-000060040000}"/>
    <cellStyle name="Normal 4 6 3" xfId="770" xr:uid="{00000000-0005-0000-0000-000061040000}"/>
    <cellStyle name="Normal 4 6 3 2" xfId="771" xr:uid="{00000000-0005-0000-0000-000062040000}"/>
    <cellStyle name="Normal 4 6 4" xfId="772" xr:uid="{00000000-0005-0000-0000-000063040000}"/>
    <cellStyle name="Normal 4 7" xfId="773" xr:uid="{00000000-0005-0000-0000-000064040000}"/>
    <cellStyle name="Normal 4 7 2" xfId="774" xr:uid="{00000000-0005-0000-0000-000065040000}"/>
    <cellStyle name="Normal 4 7 2 2" xfId="775" xr:uid="{00000000-0005-0000-0000-000066040000}"/>
    <cellStyle name="Normal 4 7 3" xfId="776" xr:uid="{00000000-0005-0000-0000-000067040000}"/>
    <cellStyle name="Normal 4 7 3 2" xfId="777" xr:uid="{00000000-0005-0000-0000-000068040000}"/>
    <cellStyle name="Normal 4 7 4" xfId="778" xr:uid="{00000000-0005-0000-0000-000069040000}"/>
    <cellStyle name="Normal 4 8" xfId="779" xr:uid="{00000000-0005-0000-0000-00006A040000}"/>
    <cellStyle name="Normal 4 8 2" xfId="780" xr:uid="{00000000-0005-0000-0000-00006B040000}"/>
    <cellStyle name="Normal 4 8 2 2" xfId="781" xr:uid="{00000000-0005-0000-0000-00006C040000}"/>
    <cellStyle name="Normal 4 8 3" xfId="782" xr:uid="{00000000-0005-0000-0000-00006D040000}"/>
    <cellStyle name="Normal 4 8 3 2" xfId="783" xr:uid="{00000000-0005-0000-0000-00006E040000}"/>
    <cellStyle name="Normal 4 8 4" xfId="784" xr:uid="{00000000-0005-0000-0000-00006F040000}"/>
    <cellStyle name="Normal 4 9" xfId="785" xr:uid="{00000000-0005-0000-0000-000070040000}"/>
    <cellStyle name="Normal 4 9 2" xfId="786" xr:uid="{00000000-0005-0000-0000-000071040000}"/>
    <cellStyle name="Normal 40" xfId="787" xr:uid="{00000000-0005-0000-0000-000072040000}"/>
    <cellStyle name="Normal 41" xfId="788" xr:uid="{00000000-0005-0000-0000-000073040000}"/>
    <cellStyle name="Normal 42" xfId="789" xr:uid="{00000000-0005-0000-0000-000074040000}"/>
    <cellStyle name="Normal 43" xfId="790" xr:uid="{00000000-0005-0000-0000-000075040000}"/>
    <cellStyle name="Normal 44" xfId="791" xr:uid="{00000000-0005-0000-0000-000076040000}"/>
    <cellStyle name="Normal 45" xfId="792" xr:uid="{00000000-0005-0000-0000-000077040000}"/>
    <cellStyle name="Normal 46" xfId="793" xr:uid="{00000000-0005-0000-0000-000078040000}"/>
    <cellStyle name="Normal 47" xfId="794" xr:uid="{00000000-0005-0000-0000-000079040000}"/>
    <cellStyle name="Normal 48" xfId="795" xr:uid="{00000000-0005-0000-0000-00007A040000}"/>
    <cellStyle name="Normal 48 2" xfId="1346" xr:uid="{00000000-0005-0000-0000-00007B040000}"/>
    <cellStyle name="Normal 48 2 2" xfId="1633" xr:uid="{00000000-0005-0000-0000-00007C040000}"/>
    <cellStyle name="Normal 48 3" xfId="1634" xr:uid="{00000000-0005-0000-0000-00007D040000}"/>
    <cellStyle name="Normal 49" xfId="796" xr:uid="{00000000-0005-0000-0000-00007E040000}"/>
    <cellStyle name="Normal 49 2" xfId="1347" xr:uid="{00000000-0005-0000-0000-00007F040000}"/>
    <cellStyle name="Normal 49 2 2" xfId="1635" xr:uid="{00000000-0005-0000-0000-000080040000}"/>
    <cellStyle name="Normal 49 3" xfId="1636" xr:uid="{00000000-0005-0000-0000-000081040000}"/>
    <cellStyle name="Normal 5" xfId="797" xr:uid="{00000000-0005-0000-0000-000082040000}"/>
    <cellStyle name="Normal 5 2" xfId="798" xr:uid="{00000000-0005-0000-0000-000083040000}"/>
    <cellStyle name="Normal 5 2 2" xfId="1637" xr:uid="{00000000-0005-0000-0000-000084040000}"/>
    <cellStyle name="Normal 5 3" xfId="1638" xr:uid="{00000000-0005-0000-0000-000085040000}"/>
    <cellStyle name="Normal 50" xfId="799" xr:uid="{00000000-0005-0000-0000-000086040000}"/>
    <cellStyle name="Normal 50 2" xfId="1348" xr:uid="{00000000-0005-0000-0000-000087040000}"/>
    <cellStyle name="Normal 50 2 2" xfId="1639" xr:uid="{00000000-0005-0000-0000-000088040000}"/>
    <cellStyle name="Normal 50 3" xfId="1640" xr:uid="{00000000-0005-0000-0000-000089040000}"/>
    <cellStyle name="Normal 51" xfId="800" xr:uid="{00000000-0005-0000-0000-00008A040000}"/>
    <cellStyle name="Normal 51 2" xfId="1349" xr:uid="{00000000-0005-0000-0000-00008B040000}"/>
    <cellStyle name="Normal 51 2 2" xfId="1641" xr:uid="{00000000-0005-0000-0000-00008C040000}"/>
    <cellStyle name="Normal 51 3" xfId="1642" xr:uid="{00000000-0005-0000-0000-00008D040000}"/>
    <cellStyle name="Normal 52" xfId="801" xr:uid="{00000000-0005-0000-0000-00008E040000}"/>
    <cellStyle name="Normal 52 2" xfId="1350" xr:uid="{00000000-0005-0000-0000-00008F040000}"/>
    <cellStyle name="Normal 52 2 2" xfId="1643" xr:uid="{00000000-0005-0000-0000-000090040000}"/>
    <cellStyle name="Normal 52 3" xfId="1644" xr:uid="{00000000-0005-0000-0000-000091040000}"/>
    <cellStyle name="Normal 53" xfId="802" xr:uid="{00000000-0005-0000-0000-000092040000}"/>
    <cellStyle name="Normal 53 2" xfId="1351" xr:uid="{00000000-0005-0000-0000-000093040000}"/>
    <cellStyle name="Normal 53 2 2" xfId="1645" xr:uid="{00000000-0005-0000-0000-000094040000}"/>
    <cellStyle name="Normal 53 3" xfId="1646" xr:uid="{00000000-0005-0000-0000-000095040000}"/>
    <cellStyle name="Normal 54" xfId="803" xr:uid="{00000000-0005-0000-0000-000096040000}"/>
    <cellStyle name="Normal 54 2" xfId="1352" xr:uid="{00000000-0005-0000-0000-000097040000}"/>
    <cellStyle name="Normal 54 2 2" xfId="1647" xr:uid="{00000000-0005-0000-0000-000098040000}"/>
    <cellStyle name="Normal 54 3" xfId="1648" xr:uid="{00000000-0005-0000-0000-000099040000}"/>
    <cellStyle name="Normal 55" xfId="804" xr:uid="{00000000-0005-0000-0000-00009A040000}"/>
    <cellStyle name="Normal 55 2" xfId="1353" xr:uid="{00000000-0005-0000-0000-00009B040000}"/>
    <cellStyle name="Normal 55 2 2" xfId="1649" xr:uid="{00000000-0005-0000-0000-00009C040000}"/>
    <cellStyle name="Normal 55 3" xfId="1650" xr:uid="{00000000-0005-0000-0000-00009D040000}"/>
    <cellStyle name="Normal 56" xfId="805" xr:uid="{00000000-0005-0000-0000-00009E040000}"/>
    <cellStyle name="Normal 56 2" xfId="1354" xr:uid="{00000000-0005-0000-0000-00009F040000}"/>
    <cellStyle name="Normal 56 2 2" xfId="1651" xr:uid="{00000000-0005-0000-0000-0000A0040000}"/>
    <cellStyle name="Normal 56 3" xfId="1652" xr:uid="{00000000-0005-0000-0000-0000A1040000}"/>
    <cellStyle name="Normal 57" xfId="1431" xr:uid="{00000000-0005-0000-0000-0000A2040000}"/>
    <cellStyle name="Normal 58" xfId="1432" xr:uid="{00000000-0005-0000-0000-0000A3040000}"/>
    <cellStyle name="Normal 58 2" xfId="1831" xr:uid="{00000000-0005-0000-0000-0000A4040000}"/>
    <cellStyle name="Normal 59" xfId="1653" xr:uid="{00000000-0005-0000-0000-0000A5040000}"/>
    <cellStyle name="Normal 6" xfId="806" xr:uid="{00000000-0005-0000-0000-0000A6040000}"/>
    <cellStyle name="Normal 6 2" xfId="807" xr:uid="{00000000-0005-0000-0000-0000A7040000}"/>
    <cellStyle name="Normal 6 2 2" xfId="808" xr:uid="{00000000-0005-0000-0000-0000A8040000}"/>
    <cellStyle name="Normal 6 3" xfId="809" xr:uid="{00000000-0005-0000-0000-0000A9040000}"/>
    <cellStyle name="Normal 6 3 2" xfId="810" xr:uid="{00000000-0005-0000-0000-0000AA040000}"/>
    <cellStyle name="Normal 6 4" xfId="811" xr:uid="{00000000-0005-0000-0000-0000AB040000}"/>
    <cellStyle name="Normal 6 4 2" xfId="812" xr:uid="{00000000-0005-0000-0000-0000AC040000}"/>
    <cellStyle name="Normal 6 4 2 2" xfId="1654" xr:uid="{00000000-0005-0000-0000-0000AD040000}"/>
    <cellStyle name="Normal 6 4 2 3" xfId="1655" xr:uid="{00000000-0005-0000-0000-0000AE040000}"/>
    <cellStyle name="Normal 6 4 3" xfId="1656" xr:uid="{00000000-0005-0000-0000-0000AF040000}"/>
    <cellStyle name="Normal 6 5" xfId="813" xr:uid="{00000000-0005-0000-0000-0000B0040000}"/>
    <cellStyle name="Normal 6 5 2" xfId="814" xr:uid="{00000000-0005-0000-0000-0000B1040000}"/>
    <cellStyle name="Normal 6 5 2 2" xfId="1657" xr:uid="{00000000-0005-0000-0000-0000B2040000}"/>
    <cellStyle name="Normal 6 5 3" xfId="1658" xr:uid="{00000000-0005-0000-0000-0000B3040000}"/>
    <cellStyle name="Normal 6 6" xfId="815" xr:uid="{00000000-0005-0000-0000-0000B4040000}"/>
    <cellStyle name="Normal 6_AECO-C" xfId="816" xr:uid="{00000000-0005-0000-0000-0000B5040000}"/>
    <cellStyle name="Normal 60" xfId="1659" xr:uid="{00000000-0005-0000-0000-0000B6040000}"/>
    <cellStyle name="Normal 61" xfId="1660" xr:uid="{00000000-0005-0000-0000-0000B7040000}"/>
    <cellStyle name="Normal 62" xfId="1661" xr:uid="{00000000-0005-0000-0000-0000B8040000}"/>
    <cellStyle name="Normal 63" xfId="1662" xr:uid="{00000000-0005-0000-0000-0000B9040000}"/>
    <cellStyle name="Normal 7" xfId="817" xr:uid="{00000000-0005-0000-0000-0000BA040000}"/>
    <cellStyle name="Normal 7 2" xfId="818" xr:uid="{00000000-0005-0000-0000-0000BB040000}"/>
    <cellStyle name="Normal 7 2 2" xfId="819" xr:uid="{00000000-0005-0000-0000-0000BC040000}"/>
    <cellStyle name="Normal 7 3" xfId="820" xr:uid="{00000000-0005-0000-0000-0000BD040000}"/>
    <cellStyle name="Normal 7 3 2" xfId="821" xr:uid="{00000000-0005-0000-0000-0000BE040000}"/>
    <cellStyle name="Normal 7 4" xfId="822" xr:uid="{00000000-0005-0000-0000-0000BF040000}"/>
    <cellStyle name="Normal 8" xfId="823" xr:uid="{00000000-0005-0000-0000-0000C0040000}"/>
    <cellStyle name="Normal 84" xfId="1834" xr:uid="{544C5BEC-87DD-4698-B8BB-30BF4B376324}"/>
    <cellStyle name="Normal 85" xfId="1835" xr:uid="{C880AB13-F200-4C7E-B425-A48FA2583584}"/>
    <cellStyle name="Normal 9" xfId="824" xr:uid="{00000000-0005-0000-0000-0000C1040000}"/>
    <cellStyle name="Normal 9 2" xfId="825" xr:uid="{00000000-0005-0000-0000-0000C2040000}"/>
    <cellStyle name="Normal 9 2 2" xfId="826" xr:uid="{00000000-0005-0000-0000-0000C3040000}"/>
    <cellStyle name="Normal 9 2 2 2" xfId="827" xr:uid="{00000000-0005-0000-0000-0000C4040000}"/>
    <cellStyle name="Normal 9 2 3" xfId="828" xr:uid="{00000000-0005-0000-0000-0000C5040000}"/>
    <cellStyle name="Normal 9 2 3 2" xfId="829" xr:uid="{00000000-0005-0000-0000-0000C6040000}"/>
    <cellStyle name="Normal 9 2 4" xfId="830" xr:uid="{00000000-0005-0000-0000-0000C7040000}"/>
    <cellStyle name="Normal 9 2 4 2" xfId="831" xr:uid="{00000000-0005-0000-0000-0000C8040000}"/>
    <cellStyle name="Normal 9 2 4 2 2" xfId="1663" xr:uid="{00000000-0005-0000-0000-0000C9040000}"/>
    <cellStyle name="Normal 9 2 4 3" xfId="1664" xr:uid="{00000000-0005-0000-0000-0000CA040000}"/>
    <cellStyle name="Normal 9 2 5" xfId="832" xr:uid="{00000000-0005-0000-0000-0000CB040000}"/>
    <cellStyle name="Normal 9 3" xfId="833" xr:uid="{00000000-0005-0000-0000-0000CC040000}"/>
    <cellStyle name="Normal 9 3 2" xfId="834" xr:uid="{00000000-0005-0000-0000-0000CD040000}"/>
    <cellStyle name="Normal 9 4" xfId="835" xr:uid="{00000000-0005-0000-0000-0000CE040000}"/>
    <cellStyle name="Normal 9 4 2" xfId="836" xr:uid="{00000000-0005-0000-0000-0000CF040000}"/>
    <cellStyle name="Normal 9 5" xfId="837" xr:uid="{00000000-0005-0000-0000-0000D0040000}"/>
    <cellStyle name="Normal 9 5 2" xfId="838" xr:uid="{00000000-0005-0000-0000-0000D1040000}"/>
    <cellStyle name="Normal 9 6" xfId="839" xr:uid="{00000000-0005-0000-0000-0000D2040000}"/>
    <cellStyle name="Normal 9 6 2" xfId="840" xr:uid="{00000000-0005-0000-0000-0000D3040000}"/>
    <cellStyle name="Normal 9 7" xfId="841" xr:uid="{00000000-0005-0000-0000-0000D4040000}"/>
    <cellStyle name="Note" xfId="842" builtinId="10" customBuiltin="1"/>
    <cellStyle name="Note 10" xfId="843" xr:uid="{00000000-0005-0000-0000-0000D6040000}"/>
    <cellStyle name="Note 10 2" xfId="844" xr:uid="{00000000-0005-0000-0000-0000D7040000}"/>
    <cellStyle name="Note 11" xfId="845" xr:uid="{00000000-0005-0000-0000-0000D8040000}"/>
    <cellStyle name="Note 11 2" xfId="846" xr:uid="{00000000-0005-0000-0000-0000D9040000}"/>
    <cellStyle name="Note 11 2 2" xfId="847" xr:uid="{00000000-0005-0000-0000-0000DA040000}"/>
    <cellStyle name="Note 11 3" xfId="848" xr:uid="{00000000-0005-0000-0000-0000DB040000}"/>
    <cellStyle name="Note 12" xfId="849" xr:uid="{00000000-0005-0000-0000-0000DC040000}"/>
    <cellStyle name="Note 12 2" xfId="850" xr:uid="{00000000-0005-0000-0000-0000DD040000}"/>
    <cellStyle name="Note 12 2 2" xfId="1356" xr:uid="{00000000-0005-0000-0000-0000DE040000}"/>
    <cellStyle name="Note 12 2 2 2" xfId="1665" xr:uid="{00000000-0005-0000-0000-0000DF040000}"/>
    <cellStyle name="Note 12 2 3" xfId="1666" xr:uid="{00000000-0005-0000-0000-0000E0040000}"/>
    <cellStyle name="Note 12 3" xfId="851" xr:uid="{00000000-0005-0000-0000-0000E1040000}"/>
    <cellStyle name="Note 13" xfId="852" xr:uid="{00000000-0005-0000-0000-0000E2040000}"/>
    <cellStyle name="Note 14" xfId="1355" xr:uid="{00000000-0005-0000-0000-0000E3040000}"/>
    <cellStyle name="Note 2" xfId="853" xr:uid="{00000000-0005-0000-0000-0000E4040000}"/>
    <cellStyle name="Note 2 10" xfId="854" xr:uid="{00000000-0005-0000-0000-0000E5040000}"/>
    <cellStyle name="Note 2 10 2" xfId="855" xr:uid="{00000000-0005-0000-0000-0000E6040000}"/>
    <cellStyle name="Note 2 10 2 2" xfId="1667" xr:uid="{00000000-0005-0000-0000-0000E7040000}"/>
    <cellStyle name="Note 2 10 3" xfId="1668" xr:uid="{00000000-0005-0000-0000-0000E8040000}"/>
    <cellStyle name="Note 2 11" xfId="856" xr:uid="{00000000-0005-0000-0000-0000E9040000}"/>
    <cellStyle name="Note 2 11 2" xfId="1428" xr:uid="{00000000-0005-0000-0000-0000EA040000}"/>
    <cellStyle name="Note 2 12" xfId="1669" xr:uid="{00000000-0005-0000-0000-0000EB040000}"/>
    <cellStyle name="Note 2 2" xfId="857" xr:uid="{00000000-0005-0000-0000-0000EC040000}"/>
    <cellStyle name="Note 2 2 2" xfId="858" xr:uid="{00000000-0005-0000-0000-0000ED040000}"/>
    <cellStyle name="Note 2 2 2 2" xfId="859" xr:uid="{00000000-0005-0000-0000-0000EE040000}"/>
    <cellStyle name="Note 2 2 2 2 2" xfId="860" xr:uid="{00000000-0005-0000-0000-0000EF040000}"/>
    <cellStyle name="Note 2 2 2 2 2 2" xfId="1670" xr:uid="{00000000-0005-0000-0000-0000F0040000}"/>
    <cellStyle name="Note 2 2 2 2 3" xfId="1671" xr:uid="{00000000-0005-0000-0000-0000F1040000}"/>
    <cellStyle name="Note 2 2 2 3" xfId="861" xr:uid="{00000000-0005-0000-0000-0000F2040000}"/>
    <cellStyle name="Note 2 2 2 3 2" xfId="1672" xr:uid="{00000000-0005-0000-0000-0000F3040000}"/>
    <cellStyle name="Note 2 2 2 4" xfId="1673" xr:uid="{00000000-0005-0000-0000-0000F4040000}"/>
    <cellStyle name="Note 2 2 2_2014YTD" xfId="862" xr:uid="{00000000-0005-0000-0000-0000F5040000}"/>
    <cellStyle name="Note 2 2 3" xfId="863" xr:uid="{00000000-0005-0000-0000-0000F6040000}"/>
    <cellStyle name="Note 2 2 3 2" xfId="864" xr:uid="{00000000-0005-0000-0000-0000F7040000}"/>
    <cellStyle name="Note 2 2 3 2 2" xfId="1674" xr:uid="{00000000-0005-0000-0000-0000F8040000}"/>
    <cellStyle name="Note 2 2 3 3" xfId="1675" xr:uid="{00000000-0005-0000-0000-0000F9040000}"/>
    <cellStyle name="Note 2 2 4" xfId="865" xr:uid="{00000000-0005-0000-0000-0000FA040000}"/>
    <cellStyle name="Note 2 2 4 2" xfId="866" xr:uid="{00000000-0005-0000-0000-0000FB040000}"/>
    <cellStyle name="Note 2 2 4 2 2" xfId="1676" xr:uid="{00000000-0005-0000-0000-0000FC040000}"/>
    <cellStyle name="Note 2 2 4 3" xfId="1677" xr:uid="{00000000-0005-0000-0000-0000FD040000}"/>
    <cellStyle name="Note 2 2 5" xfId="867" xr:uid="{00000000-0005-0000-0000-0000FE040000}"/>
    <cellStyle name="Note 2 2 5 2" xfId="1678" xr:uid="{00000000-0005-0000-0000-0000FF040000}"/>
    <cellStyle name="Note 2 2 6" xfId="1679" xr:uid="{00000000-0005-0000-0000-000000050000}"/>
    <cellStyle name="Note 2 2_2014YTD" xfId="868" xr:uid="{00000000-0005-0000-0000-000001050000}"/>
    <cellStyle name="Note 2 3" xfId="869" xr:uid="{00000000-0005-0000-0000-000002050000}"/>
    <cellStyle name="Note 2 3 2" xfId="870" xr:uid="{00000000-0005-0000-0000-000003050000}"/>
    <cellStyle name="Note 2 3 2 2" xfId="871" xr:uid="{00000000-0005-0000-0000-000004050000}"/>
    <cellStyle name="Note 2 3 2 2 2" xfId="872" xr:uid="{00000000-0005-0000-0000-000005050000}"/>
    <cellStyle name="Note 2 3 2 2 2 2" xfId="1680" xr:uid="{00000000-0005-0000-0000-000006050000}"/>
    <cellStyle name="Note 2 3 2 2 3" xfId="1681" xr:uid="{00000000-0005-0000-0000-000007050000}"/>
    <cellStyle name="Note 2 3 2 3" xfId="873" xr:uid="{00000000-0005-0000-0000-000008050000}"/>
    <cellStyle name="Note 2 3 2 3 2" xfId="1682" xr:uid="{00000000-0005-0000-0000-000009050000}"/>
    <cellStyle name="Note 2 3 2 4" xfId="1683" xr:uid="{00000000-0005-0000-0000-00000A050000}"/>
    <cellStyle name="Note 2 3 2_2014YTD" xfId="874" xr:uid="{00000000-0005-0000-0000-00000B050000}"/>
    <cellStyle name="Note 2 3 3" xfId="875" xr:uid="{00000000-0005-0000-0000-00000C050000}"/>
    <cellStyle name="Note 2 3 3 2" xfId="876" xr:uid="{00000000-0005-0000-0000-00000D050000}"/>
    <cellStyle name="Note 2 3 3 2 2" xfId="1684" xr:uid="{00000000-0005-0000-0000-00000E050000}"/>
    <cellStyle name="Note 2 3 3 3" xfId="1685" xr:uid="{00000000-0005-0000-0000-00000F050000}"/>
    <cellStyle name="Note 2 3 4" xfId="877" xr:uid="{00000000-0005-0000-0000-000010050000}"/>
    <cellStyle name="Note 2 3 4 2" xfId="878" xr:uid="{00000000-0005-0000-0000-000011050000}"/>
    <cellStyle name="Note 2 3 4 2 2" xfId="1686" xr:uid="{00000000-0005-0000-0000-000012050000}"/>
    <cellStyle name="Note 2 3 4 3" xfId="1687" xr:uid="{00000000-0005-0000-0000-000013050000}"/>
    <cellStyle name="Note 2 3 5" xfId="879" xr:uid="{00000000-0005-0000-0000-000014050000}"/>
    <cellStyle name="Note 2 3 5 2" xfId="1688" xr:uid="{00000000-0005-0000-0000-000015050000}"/>
    <cellStyle name="Note 2 3 6" xfId="1689" xr:uid="{00000000-0005-0000-0000-000016050000}"/>
    <cellStyle name="Note 2 3_2014YTD" xfId="880" xr:uid="{00000000-0005-0000-0000-000017050000}"/>
    <cellStyle name="Note 2 4" xfId="881" xr:uid="{00000000-0005-0000-0000-000018050000}"/>
    <cellStyle name="Note 2 4 2" xfId="882" xr:uid="{00000000-0005-0000-0000-000019050000}"/>
    <cellStyle name="Note 2 4 2 2" xfId="883" xr:uid="{00000000-0005-0000-0000-00001A050000}"/>
    <cellStyle name="Note 2 4 2 2 2" xfId="884" xr:uid="{00000000-0005-0000-0000-00001B050000}"/>
    <cellStyle name="Note 2 4 2 2 2 2" xfId="1690" xr:uid="{00000000-0005-0000-0000-00001C050000}"/>
    <cellStyle name="Note 2 4 2 2 3" xfId="1691" xr:uid="{00000000-0005-0000-0000-00001D050000}"/>
    <cellStyle name="Note 2 4 2 3" xfId="885" xr:uid="{00000000-0005-0000-0000-00001E050000}"/>
    <cellStyle name="Note 2 4 2 3 2" xfId="1692" xr:uid="{00000000-0005-0000-0000-00001F050000}"/>
    <cellStyle name="Note 2 4 2 4" xfId="1693" xr:uid="{00000000-0005-0000-0000-000020050000}"/>
    <cellStyle name="Note 2 4 2_2014YTD" xfId="886" xr:uid="{00000000-0005-0000-0000-000021050000}"/>
    <cellStyle name="Note 2 4 3" xfId="887" xr:uid="{00000000-0005-0000-0000-000022050000}"/>
    <cellStyle name="Note 2 4 3 2" xfId="888" xr:uid="{00000000-0005-0000-0000-000023050000}"/>
    <cellStyle name="Note 2 4 3 2 2" xfId="1694" xr:uid="{00000000-0005-0000-0000-000024050000}"/>
    <cellStyle name="Note 2 4 3 3" xfId="1695" xr:uid="{00000000-0005-0000-0000-000025050000}"/>
    <cellStyle name="Note 2 4 4" xfId="889" xr:uid="{00000000-0005-0000-0000-000026050000}"/>
    <cellStyle name="Note 2 4 4 2" xfId="890" xr:uid="{00000000-0005-0000-0000-000027050000}"/>
    <cellStyle name="Note 2 4 4 2 2" xfId="1696" xr:uid="{00000000-0005-0000-0000-000028050000}"/>
    <cellStyle name="Note 2 4 4 3" xfId="1697" xr:uid="{00000000-0005-0000-0000-000029050000}"/>
    <cellStyle name="Note 2 4 5" xfId="891" xr:uid="{00000000-0005-0000-0000-00002A050000}"/>
    <cellStyle name="Note 2 4 5 2" xfId="1698" xr:uid="{00000000-0005-0000-0000-00002B050000}"/>
    <cellStyle name="Note 2 4 6" xfId="1699" xr:uid="{00000000-0005-0000-0000-00002C050000}"/>
    <cellStyle name="Note 2 4_2014YTD" xfId="892" xr:uid="{00000000-0005-0000-0000-00002D050000}"/>
    <cellStyle name="Note 2 5" xfId="893" xr:uid="{00000000-0005-0000-0000-00002E050000}"/>
    <cellStyle name="Note 2 5 2" xfId="894" xr:uid="{00000000-0005-0000-0000-00002F050000}"/>
    <cellStyle name="Note 2 5 2 2" xfId="895" xr:uid="{00000000-0005-0000-0000-000030050000}"/>
    <cellStyle name="Note 2 5 2 2 2" xfId="896" xr:uid="{00000000-0005-0000-0000-000031050000}"/>
    <cellStyle name="Note 2 5 2 2 2 2" xfId="1700" xr:uid="{00000000-0005-0000-0000-000032050000}"/>
    <cellStyle name="Note 2 5 2 2 3" xfId="1701" xr:uid="{00000000-0005-0000-0000-000033050000}"/>
    <cellStyle name="Note 2 5 2 3" xfId="897" xr:uid="{00000000-0005-0000-0000-000034050000}"/>
    <cellStyle name="Note 2 5 2 3 2" xfId="1702" xr:uid="{00000000-0005-0000-0000-000035050000}"/>
    <cellStyle name="Note 2 5 2 4" xfId="1703" xr:uid="{00000000-0005-0000-0000-000036050000}"/>
    <cellStyle name="Note 2 5 2_2014YTD" xfId="898" xr:uid="{00000000-0005-0000-0000-000037050000}"/>
    <cellStyle name="Note 2 5 3" xfId="899" xr:uid="{00000000-0005-0000-0000-000038050000}"/>
    <cellStyle name="Note 2 5 3 2" xfId="900" xr:uid="{00000000-0005-0000-0000-000039050000}"/>
    <cellStyle name="Note 2 5 3 2 2" xfId="1704" xr:uid="{00000000-0005-0000-0000-00003A050000}"/>
    <cellStyle name="Note 2 5 3 3" xfId="1705" xr:uid="{00000000-0005-0000-0000-00003B050000}"/>
    <cellStyle name="Note 2 5 4" xfId="901" xr:uid="{00000000-0005-0000-0000-00003C050000}"/>
    <cellStyle name="Note 2 5 4 2" xfId="902" xr:uid="{00000000-0005-0000-0000-00003D050000}"/>
    <cellStyle name="Note 2 5 4 2 2" xfId="1706" xr:uid="{00000000-0005-0000-0000-00003E050000}"/>
    <cellStyle name="Note 2 5 4 3" xfId="1707" xr:uid="{00000000-0005-0000-0000-00003F050000}"/>
    <cellStyle name="Note 2 5 5" xfId="903" xr:uid="{00000000-0005-0000-0000-000040050000}"/>
    <cellStyle name="Note 2 5 5 2" xfId="1708" xr:uid="{00000000-0005-0000-0000-000041050000}"/>
    <cellStyle name="Note 2 5 6" xfId="1709" xr:uid="{00000000-0005-0000-0000-000042050000}"/>
    <cellStyle name="Note 2 5_2014YTD" xfId="904" xr:uid="{00000000-0005-0000-0000-000043050000}"/>
    <cellStyle name="Note 2 6" xfId="905" xr:uid="{00000000-0005-0000-0000-000044050000}"/>
    <cellStyle name="Note 2 6 2" xfId="906" xr:uid="{00000000-0005-0000-0000-000045050000}"/>
    <cellStyle name="Note 2 6 2 2" xfId="907" xr:uid="{00000000-0005-0000-0000-000046050000}"/>
    <cellStyle name="Note 2 6 2 2 2" xfId="908" xr:uid="{00000000-0005-0000-0000-000047050000}"/>
    <cellStyle name="Note 2 6 2 2 2 2" xfId="1710" xr:uid="{00000000-0005-0000-0000-000048050000}"/>
    <cellStyle name="Note 2 6 2 2 3" xfId="1711" xr:uid="{00000000-0005-0000-0000-000049050000}"/>
    <cellStyle name="Note 2 6 2 3" xfId="909" xr:uid="{00000000-0005-0000-0000-00004A050000}"/>
    <cellStyle name="Note 2 6 2 3 2" xfId="1712" xr:uid="{00000000-0005-0000-0000-00004B050000}"/>
    <cellStyle name="Note 2 6 2 4" xfId="1713" xr:uid="{00000000-0005-0000-0000-00004C050000}"/>
    <cellStyle name="Note 2 6 2_2014YTD" xfId="910" xr:uid="{00000000-0005-0000-0000-00004D050000}"/>
    <cellStyle name="Note 2 6 3" xfId="911" xr:uid="{00000000-0005-0000-0000-00004E050000}"/>
    <cellStyle name="Note 2 6 3 2" xfId="912" xr:uid="{00000000-0005-0000-0000-00004F050000}"/>
    <cellStyle name="Note 2 6 3 2 2" xfId="1714" xr:uid="{00000000-0005-0000-0000-000050050000}"/>
    <cellStyle name="Note 2 6 3 3" xfId="1715" xr:uid="{00000000-0005-0000-0000-000051050000}"/>
    <cellStyle name="Note 2 6 4" xfId="913" xr:uid="{00000000-0005-0000-0000-000052050000}"/>
    <cellStyle name="Note 2 6 4 2" xfId="914" xr:uid="{00000000-0005-0000-0000-000053050000}"/>
    <cellStyle name="Note 2 6 4 2 2" xfId="1716" xr:uid="{00000000-0005-0000-0000-000054050000}"/>
    <cellStyle name="Note 2 6 4 3" xfId="1717" xr:uid="{00000000-0005-0000-0000-000055050000}"/>
    <cellStyle name="Note 2 6 5" xfId="915" xr:uid="{00000000-0005-0000-0000-000056050000}"/>
    <cellStyle name="Note 2 6 5 2" xfId="1718" xr:uid="{00000000-0005-0000-0000-000057050000}"/>
    <cellStyle name="Note 2 6 6" xfId="1719" xr:uid="{00000000-0005-0000-0000-000058050000}"/>
    <cellStyle name="Note 2 6_2014YTD" xfId="916" xr:uid="{00000000-0005-0000-0000-000059050000}"/>
    <cellStyle name="Note 2 7" xfId="917" xr:uid="{00000000-0005-0000-0000-00005A050000}"/>
    <cellStyle name="Note 2 7 2" xfId="918" xr:uid="{00000000-0005-0000-0000-00005B050000}"/>
    <cellStyle name="Note 2 7 2 2" xfId="919" xr:uid="{00000000-0005-0000-0000-00005C050000}"/>
    <cellStyle name="Note 2 7 2 2 2" xfId="1720" xr:uid="{00000000-0005-0000-0000-00005D050000}"/>
    <cellStyle name="Note 2 7 2 3" xfId="1721" xr:uid="{00000000-0005-0000-0000-00005E050000}"/>
    <cellStyle name="Note 2 7 3" xfId="920" xr:uid="{00000000-0005-0000-0000-00005F050000}"/>
    <cellStyle name="Note 2 7 3 2" xfId="921" xr:uid="{00000000-0005-0000-0000-000060050000}"/>
    <cellStyle name="Note 2 7 3 2 2" xfId="1722" xr:uid="{00000000-0005-0000-0000-000061050000}"/>
    <cellStyle name="Note 2 7 3 3" xfId="1723" xr:uid="{00000000-0005-0000-0000-000062050000}"/>
    <cellStyle name="Note 2 7 4" xfId="922" xr:uid="{00000000-0005-0000-0000-000063050000}"/>
    <cellStyle name="Note 2 7 4 2" xfId="1724" xr:uid="{00000000-0005-0000-0000-000064050000}"/>
    <cellStyle name="Note 2 7 5" xfId="1725" xr:uid="{00000000-0005-0000-0000-000065050000}"/>
    <cellStyle name="Note 2 7_2014YTD" xfId="923" xr:uid="{00000000-0005-0000-0000-000066050000}"/>
    <cellStyle name="Note 2 8" xfId="924" xr:uid="{00000000-0005-0000-0000-000067050000}"/>
    <cellStyle name="Note 2 8 2" xfId="925" xr:uid="{00000000-0005-0000-0000-000068050000}"/>
    <cellStyle name="Note 2 8 2 2" xfId="926" xr:uid="{00000000-0005-0000-0000-000069050000}"/>
    <cellStyle name="Note 2 8 2 2 2" xfId="1726" xr:uid="{00000000-0005-0000-0000-00006A050000}"/>
    <cellStyle name="Note 2 8 2 3" xfId="1727" xr:uid="{00000000-0005-0000-0000-00006B050000}"/>
    <cellStyle name="Note 2 8 3" xfId="927" xr:uid="{00000000-0005-0000-0000-00006C050000}"/>
    <cellStyle name="Note 2 8 3 2" xfId="1728" xr:uid="{00000000-0005-0000-0000-00006D050000}"/>
    <cellStyle name="Note 2 8 4" xfId="1729" xr:uid="{00000000-0005-0000-0000-00006E050000}"/>
    <cellStyle name="Note 2 8_2014YTD" xfId="928" xr:uid="{00000000-0005-0000-0000-00006F050000}"/>
    <cellStyle name="Note 2 9" xfId="929" xr:uid="{00000000-0005-0000-0000-000070050000}"/>
    <cellStyle name="Note 2 9 2" xfId="930" xr:uid="{00000000-0005-0000-0000-000071050000}"/>
    <cellStyle name="Note 2 9 2 2" xfId="1730" xr:uid="{00000000-0005-0000-0000-000072050000}"/>
    <cellStyle name="Note 2 9 3" xfId="1731" xr:uid="{00000000-0005-0000-0000-000073050000}"/>
    <cellStyle name="Note 2_2014YTD" xfId="931" xr:uid="{00000000-0005-0000-0000-000074050000}"/>
    <cellStyle name="Note 3" xfId="932" xr:uid="{00000000-0005-0000-0000-000075050000}"/>
    <cellStyle name="Note 3 2" xfId="933" xr:uid="{00000000-0005-0000-0000-000076050000}"/>
    <cellStyle name="Note 4" xfId="934" xr:uid="{00000000-0005-0000-0000-000077050000}"/>
    <cellStyle name="Note 4 2" xfId="935" xr:uid="{00000000-0005-0000-0000-000078050000}"/>
    <cellStyle name="Note 5" xfId="936" xr:uid="{00000000-0005-0000-0000-000079050000}"/>
    <cellStyle name="Note 5 2" xfId="937" xr:uid="{00000000-0005-0000-0000-00007A050000}"/>
    <cellStyle name="Note 6" xfId="938" xr:uid="{00000000-0005-0000-0000-00007B050000}"/>
    <cellStyle name="Note 6 2" xfId="939" xr:uid="{00000000-0005-0000-0000-00007C050000}"/>
    <cellStyle name="Note 6 2 2" xfId="940" xr:uid="{00000000-0005-0000-0000-00007D050000}"/>
    <cellStyle name="Note 6 2 2 2" xfId="1732" xr:uid="{00000000-0005-0000-0000-00007E050000}"/>
    <cellStyle name="Note 6 2 2 3" xfId="1733" xr:uid="{00000000-0005-0000-0000-00007F050000}"/>
    <cellStyle name="Note 6 2 3" xfId="941" xr:uid="{00000000-0005-0000-0000-000080050000}"/>
    <cellStyle name="Note 6 2 3 2" xfId="1734" xr:uid="{00000000-0005-0000-0000-000081050000}"/>
    <cellStyle name="Note 6 3" xfId="942" xr:uid="{00000000-0005-0000-0000-000082050000}"/>
    <cellStyle name="Note 6 3 2" xfId="943" xr:uid="{00000000-0005-0000-0000-000083050000}"/>
    <cellStyle name="Note 6 3 2 2" xfId="1735" xr:uid="{00000000-0005-0000-0000-000084050000}"/>
    <cellStyle name="Note 6 3 3" xfId="1736" xr:uid="{00000000-0005-0000-0000-000085050000}"/>
    <cellStyle name="Note 6 4" xfId="944" xr:uid="{00000000-0005-0000-0000-000086050000}"/>
    <cellStyle name="Note 6 4 2" xfId="1737" xr:uid="{00000000-0005-0000-0000-000087050000}"/>
    <cellStyle name="Note 6 4 3" xfId="1738" xr:uid="{00000000-0005-0000-0000-000088050000}"/>
    <cellStyle name="Note 6 5" xfId="945" xr:uid="{00000000-0005-0000-0000-000089050000}"/>
    <cellStyle name="Note 6 5 2" xfId="1739" xr:uid="{00000000-0005-0000-0000-00008A050000}"/>
    <cellStyle name="Note 7" xfId="946" xr:uid="{00000000-0005-0000-0000-00008B050000}"/>
    <cellStyle name="Note 7 2" xfId="947" xr:uid="{00000000-0005-0000-0000-00008C050000}"/>
    <cellStyle name="Note 7 3" xfId="948" xr:uid="{00000000-0005-0000-0000-00008D050000}"/>
    <cellStyle name="Note 7 3 2" xfId="1740" xr:uid="{00000000-0005-0000-0000-00008E050000}"/>
    <cellStyle name="Note 7 3 3" xfId="1741" xr:uid="{00000000-0005-0000-0000-00008F050000}"/>
    <cellStyle name="Note 7 4" xfId="949" xr:uid="{00000000-0005-0000-0000-000090050000}"/>
    <cellStyle name="Note 7 4 2" xfId="1742" xr:uid="{00000000-0005-0000-0000-000091050000}"/>
    <cellStyle name="Note 8" xfId="950" xr:uid="{00000000-0005-0000-0000-000092050000}"/>
    <cellStyle name="Note 8 2" xfId="951" xr:uid="{00000000-0005-0000-0000-000093050000}"/>
    <cellStyle name="Note 8 3" xfId="952" xr:uid="{00000000-0005-0000-0000-000094050000}"/>
    <cellStyle name="Note 8 3 2" xfId="1743" xr:uid="{00000000-0005-0000-0000-000095050000}"/>
    <cellStyle name="Note 8 3 3" xfId="1744" xr:uid="{00000000-0005-0000-0000-000096050000}"/>
    <cellStyle name="Note 8 4" xfId="953" xr:uid="{00000000-0005-0000-0000-000097050000}"/>
    <cellStyle name="Note 8 4 2" xfId="1745" xr:uid="{00000000-0005-0000-0000-000098050000}"/>
    <cellStyle name="Note 9" xfId="954" xr:uid="{00000000-0005-0000-0000-000099050000}"/>
    <cellStyle name="Note 9 2" xfId="955" xr:uid="{00000000-0005-0000-0000-00009A050000}"/>
    <cellStyle name="O01_Table text" xfId="956" xr:uid="{00000000-0005-0000-0000-00009B050000}"/>
    <cellStyle name="O02_Previous year figs" xfId="957" xr:uid="{00000000-0005-0000-0000-00009C050000}"/>
    <cellStyle name="Output" xfId="958" builtinId="21" customBuiltin="1"/>
    <cellStyle name="Output 10" xfId="959" xr:uid="{00000000-0005-0000-0000-00009E050000}"/>
    <cellStyle name="Output 11" xfId="960" xr:uid="{00000000-0005-0000-0000-00009F050000}"/>
    <cellStyle name="Output 12" xfId="961" xr:uid="{00000000-0005-0000-0000-0000A0050000}"/>
    <cellStyle name="Output 13" xfId="1357" xr:uid="{00000000-0005-0000-0000-0000A1050000}"/>
    <cellStyle name="Output 2" xfId="962" xr:uid="{00000000-0005-0000-0000-0000A2050000}"/>
    <cellStyle name="Output 2 10" xfId="963" xr:uid="{00000000-0005-0000-0000-0000A3050000}"/>
    <cellStyle name="Output 2 11" xfId="964" xr:uid="{00000000-0005-0000-0000-0000A4050000}"/>
    <cellStyle name="Output 2 2" xfId="965" xr:uid="{00000000-0005-0000-0000-0000A5050000}"/>
    <cellStyle name="Output 2 2 2" xfId="966" xr:uid="{00000000-0005-0000-0000-0000A6050000}"/>
    <cellStyle name="Output 2 2 2 2" xfId="967" xr:uid="{00000000-0005-0000-0000-0000A7050000}"/>
    <cellStyle name="Output 2 2 2_2014YTD" xfId="968" xr:uid="{00000000-0005-0000-0000-0000A8050000}"/>
    <cellStyle name="Output 2 2 3" xfId="969" xr:uid="{00000000-0005-0000-0000-0000A9050000}"/>
    <cellStyle name="Output 2 2 4" xfId="970" xr:uid="{00000000-0005-0000-0000-0000AA050000}"/>
    <cellStyle name="Output 2 2_2014YTD" xfId="971" xr:uid="{00000000-0005-0000-0000-0000AB050000}"/>
    <cellStyle name="Output 2 3" xfId="972" xr:uid="{00000000-0005-0000-0000-0000AC050000}"/>
    <cellStyle name="Output 2 3 2" xfId="973" xr:uid="{00000000-0005-0000-0000-0000AD050000}"/>
    <cellStyle name="Output 2 3 2 2" xfId="974" xr:uid="{00000000-0005-0000-0000-0000AE050000}"/>
    <cellStyle name="Output 2 3 2_2014YTD" xfId="975" xr:uid="{00000000-0005-0000-0000-0000AF050000}"/>
    <cellStyle name="Output 2 3 3" xfId="976" xr:uid="{00000000-0005-0000-0000-0000B0050000}"/>
    <cellStyle name="Output 2 3 4" xfId="977" xr:uid="{00000000-0005-0000-0000-0000B1050000}"/>
    <cellStyle name="Output 2 3_2014YTD" xfId="978" xr:uid="{00000000-0005-0000-0000-0000B2050000}"/>
    <cellStyle name="Output 2 4" xfId="979" xr:uid="{00000000-0005-0000-0000-0000B3050000}"/>
    <cellStyle name="Output 2 4 2" xfId="980" xr:uid="{00000000-0005-0000-0000-0000B4050000}"/>
    <cellStyle name="Output 2 4 2 2" xfId="981" xr:uid="{00000000-0005-0000-0000-0000B5050000}"/>
    <cellStyle name="Output 2 4 2_2014YTD" xfId="982" xr:uid="{00000000-0005-0000-0000-0000B6050000}"/>
    <cellStyle name="Output 2 4 3" xfId="983" xr:uid="{00000000-0005-0000-0000-0000B7050000}"/>
    <cellStyle name="Output 2 4 4" xfId="984" xr:uid="{00000000-0005-0000-0000-0000B8050000}"/>
    <cellStyle name="Output 2 4_2014YTD" xfId="985" xr:uid="{00000000-0005-0000-0000-0000B9050000}"/>
    <cellStyle name="Output 2 5" xfId="986" xr:uid="{00000000-0005-0000-0000-0000BA050000}"/>
    <cellStyle name="Output 2 5 2" xfId="987" xr:uid="{00000000-0005-0000-0000-0000BB050000}"/>
    <cellStyle name="Output 2 5 2 2" xfId="988" xr:uid="{00000000-0005-0000-0000-0000BC050000}"/>
    <cellStyle name="Output 2 5 2_2014YTD" xfId="989" xr:uid="{00000000-0005-0000-0000-0000BD050000}"/>
    <cellStyle name="Output 2 5 3" xfId="990" xr:uid="{00000000-0005-0000-0000-0000BE050000}"/>
    <cellStyle name="Output 2 5 4" xfId="991" xr:uid="{00000000-0005-0000-0000-0000BF050000}"/>
    <cellStyle name="Output 2 5_2014YTD" xfId="992" xr:uid="{00000000-0005-0000-0000-0000C0050000}"/>
    <cellStyle name="Output 2 6" xfId="993" xr:uid="{00000000-0005-0000-0000-0000C1050000}"/>
    <cellStyle name="Output 2 6 2" xfId="994" xr:uid="{00000000-0005-0000-0000-0000C2050000}"/>
    <cellStyle name="Output 2 6 2 2" xfId="995" xr:uid="{00000000-0005-0000-0000-0000C3050000}"/>
    <cellStyle name="Output 2 6 2_2014YTD" xfId="996" xr:uid="{00000000-0005-0000-0000-0000C4050000}"/>
    <cellStyle name="Output 2 6 3" xfId="997" xr:uid="{00000000-0005-0000-0000-0000C5050000}"/>
    <cellStyle name="Output 2 6 4" xfId="998" xr:uid="{00000000-0005-0000-0000-0000C6050000}"/>
    <cellStyle name="Output 2 6_2014YTD" xfId="999" xr:uid="{00000000-0005-0000-0000-0000C7050000}"/>
    <cellStyle name="Output 2 7" xfId="1000" xr:uid="{00000000-0005-0000-0000-0000C8050000}"/>
    <cellStyle name="Output 2 7 2" xfId="1001" xr:uid="{00000000-0005-0000-0000-0000C9050000}"/>
    <cellStyle name="Output 2 7 3" xfId="1002" xr:uid="{00000000-0005-0000-0000-0000CA050000}"/>
    <cellStyle name="Output 2 7_2014YTD" xfId="1003" xr:uid="{00000000-0005-0000-0000-0000CB050000}"/>
    <cellStyle name="Output 2 8" xfId="1004" xr:uid="{00000000-0005-0000-0000-0000CC050000}"/>
    <cellStyle name="Output 2 8 2" xfId="1005" xr:uid="{00000000-0005-0000-0000-0000CD050000}"/>
    <cellStyle name="Output 2 8_2014YTD" xfId="1006" xr:uid="{00000000-0005-0000-0000-0000CE050000}"/>
    <cellStyle name="Output 2 9" xfId="1007" xr:uid="{00000000-0005-0000-0000-0000CF050000}"/>
    <cellStyle name="Output 2_2014YTD" xfId="1008" xr:uid="{00000000-0005-0000-0000-0000D0050000}"/>
    <cellStyle name="Output 3" xfId="1009" xr:uid="{00000000-0005-0000-0000-0000D1050000}"/>
    <cellStyle name="Output 3 2" xfId="1010" xr:uid="{00000000-0005-0000-0000-0000D2050000}"/>
    <cellStyle name="Output 4" xfId="1011" xr:uid="{00000000-0005-0000-0000-0000D3050000}"/>
    <cellStyle name="Output 4 2" xfId="1012" xr:uid="{00000000-0005-0000-0000-0000D4050000}"/>
    <cellStyle name="Output 5" xfId="1013" xr:uid="{00000000-0005-0000-0000-0000D5050000}"/>
    <cellStyle name="Output 6" xfId="1014" xr:uid="{00000000-0005-0000-0000-0000D6050000}"/>
    <cellStyle name="Output 7" xfId="1015" xr:uid="{00000000-0005-0000-0000-0000D7050000}"/>
    <cellStyle name="Output 8" xfId="1016" xr:uid="{00000000-0005-0000-0000-0000D8050000}"/>
    <cellStyle name="Output 9" xfId="1017" xr:uid="{00000000-0005-0000-0000-0000D9050000}"/>
    <cellStyle name="Percent" xfId="1833" builtinId="5"/>
    <cellStyle name="Percent 2" xfId="1018" xr:uid="{00000000-0005-0000-0000-0000DA050000}"/>
    <cellStyle name="Percent 2 2" xfId="1019" xr:uid="{00000000-0005-0000-0000-0000DB050000}"/>
    <cellStyle name="Percent 2 2 2" xfId="1020" xr:uid="{00000000-0005-0000-0000-0000DC050000}"/>
    <cellStyle name="Percent 2 2 2 2" xfId="1746" xr:uid="{00000000-0005-0000-0000-0000DD050000}"/>
    <cellStyle name="Percent 2 2 3" xfId="1747" xr:uid="{00000000-0005-0000-0000-0000DE050000}"/>
    <cellStyle name="Percent 2 3" xfId="1021" xr:uid="{00000000-0005-0000-0000-0000DF050000}"/>
    <cellStyle name="Percent 2 3 2" xfId="1022" xr:uid="{00000000-0005-0000-0000-0000E0050000}"/>
    <cellStyle name="Percent 2 3 2 2" xfId="1748" xr:uid="{00000000-0005-0000-0000-0000E1050000}"/>
    <cellStyle name="Percent 2 3 3" xfId="1749" xr:uid="{00000000-0005-0000-0000-0000E2050000}"/>
    <cellStyle name="Percent 2 4" xfId="1023" xr:uid="{00000000-0005-0000-0000-0000E3050000}"/>
    <cellStyle name="Percent 2 4 2" xfId="1750" xr:uid="{00000000-0005-0000-0000-0000E4050000}"/>
    <cellStyle name="Percent 2 5" xfId="1359" xr:uid="{00000000-0005-0000-0000-0000E5050000}"/>
    <cellStyle name="Percent 2 6" xfId="1433" xr:uid="{00000000-0005-0000-0000-0000E6050000}"/>
    <cellStyle name="Percent 3" xfId="1024" xr:uid="{00000000-0005-0000-0000-0000E7050000}"/>
    <cellStyle name="Percent 3 2" xfId="1025" xr:uid="{00000000-0005-0000-0000-0000E8050000}"/>
    <cellStyle name="Percent 3 2 2" xfId="1751" xr:uid="{00000000-0005-0000-0000-0000E9050000}"/>
    <cellStyle name="Percent 3 3" xfId="1360" xr:uid="{00000000-0005-0000-0000-0000EA050000}"/>
    <cellStyle name="Percent 4" xfId="1026" xr:uid="{00000000-0005-0000-0000-0000EB050000}"/>
    <cellStyle name="Percent 4 2" xfId="1027" xr:uid="{00000000-0005-0000-0000-0000EC050000}"/>
    <cellStyle name="Percent 5" xfId="1028" xr:uid="{00000000-0005-0000-0000-0000ED050000}"/>
    <cellStyle name="Percent 5 2" xfId="1029" xr:uid="{00000000-0005-0000-0000-0000EE050000}"/>
    <cellStyle name="Percent 5 2 2" xfId="1752" xr:uid="{00000000-0005-0000-0000-0000EF050000}"/>
    <cellStyle name="Percent 5 2 3" xfId="1753" xr:uid="{00000000-0005-0000-0000-0000F0050000}"/>
    <cellStyle name="Percent 5 3" xfId="1754" xr:uid="{00000000-0005-0000-0000-0000F1050000}"/>
    <cellStyle name="Percent 6" xfId="1358" xr:uid="{00000000-0005-0000-0000-0000F2050000}"/>
    <cellStyle name="PROTECTED" xfId="1030" xr:uid="{00000000-0005-0000-0000-0000F3050000}"/>
    <cellStyle name="Settled" xfId="1031" xr:uid="{00000000-0005-0000-0000-0000F4050000}"/>
    <cellStyle name="Shading - Heavy" xfId="1032" xr:uid="{00000000-0005-0000-0000-0000F5050000}"/>
    <cellStyle name="Shading - Light" xfId="1033" xr:uid="{00000000-0005-0000-0000-0000F6050000}"/>
    <cellStyle name="Shading - Medium" xfId="1034" xr:uid="{00000000-0005-0000-0000-0000F7050000}"/>
    <cellStyle name="sideways" xfId="1035" xr:uid="{00000000-0005-0000-0000-0000F8050000}"/>
    <cellStyle name="Spaces-2" xfId="1036" xr:uid="{00000000-0005-0000-0000-0000F9050000}"/>
    <cellStyle name="Spaces-4" xfId="1037" xr:uid="{00000000-0005-0000-0000-0000FA050000}"/>
    <cellStyle name="Spaces-6" xfId="1038" xr:uid="{00000000-0005-0000-0000-0000FB050000}"/>
    <cellStyle name="Style 21" xfId="1039" xr:uid="{00000000-0005-0000-0000-0000FC050000}"/>
    <cellStyle name="Style 21 2" xfId="1040" xr:uid="{00000000-0005-0000-0000-0000FD050000}"/>
    <cellStyle name="Style 21 3" xfId="1041" xr:uid="{00000000-0005-0000-0000-0000FE050000}"/>
    <cellStyle name="Style 21 4" xfId="1042" xr:uid="{00000000-0005-0000-0000-0000FF050000}"/>
    <cellStyle name="Style 21 5" xfId="1043" xr:uid="{00000000-0005-0000-0000-000000060000}"/>
    <cellStyle name="Style 21 6" xfId="1044" xr:uid="{00000000-0005-0000-0000-000001060000}"/>
    <cellStyle name="Style 21_2014YTD" xfId="1045" xr:uid="{00000000-0005-0000-0000-000002060000}"/>
    <cellStyle name="Style 22" xfId="1046" xr:uid="{00000000-0005-0000-0000-000003060000}"/>
    <cellStyle name="Style 22 2" xfId="1047" xr:uid="{00000000-0005-0000-0000-000004060000}"/>
    <cellStyle name="Style 22 3" xfId="1048" xr:uid="{00000000-0005-0000-0000-000005060000}"/>
    <cellStyle name="Style 22 4" xfId="1049" xr:uid="{00000000-0005-0000-0000-000006060000}"/>
    <cellStyle name="Style 22 5" xfId="1050" xr:uid="{00000000-0005-0000-0000-000007060000}"/>
    <cellStyle name="Style 22 6" xfId="1051" xr:uid="{00000000-0005-0000-0000-000008060000}"/>
    <cellStyle name="Style 22_2014YTD" xfId="1052" xr:uid="{00000000-0005-0000-0000-000009060000}"/>
    <cellStyle name="Style 23" xfId="1053" xr:uid="{00000000-0005-0000-0000-00000A060000}"/>
    <cellStyle name="Style 23 2" xfId="1054" xr:uid="{00000000-0005-0000-0000-00000B060000}"/>
    <cellStyle name="Style 23 2 2" xfId="1055" xr:uid="{00000000-0005-0000-0000-00000C060000}"/>
    <cellStyle name="Style 23 2 2 2" xfId="1755" xr:uid="{00000000-0005-0000-0000-00000D060000}"/>
    <cellStyle name="Style 23 2 3" xfId="1362" xr:uid="{00000000-0005-0000-0000-00000E060000}"/>
    <cellStyle name="Style 23 3" xfId="1056" xr:uid="{00000000-0005-0000-0000-00000F060000}"/>
    <cellStyle name="Style 23 3 2" xfId="1057" xr:uid="{00000000-0005-0000-0000-000010060000}"/>
    <cellStyle name="Style 23 3 2 2" xfId="1756" xr:uid="{00000000-0005-0000-0000-000011060000}"/>
    <cellStyle name="Style 23 3 2 3" xfId="1757" xr:uid="{00000000-0005-0000-0000-000012060000}"/>
    <cellStyle name="Style 23 3 3" xfId="1363" xr:uid="{00000000-0005-0000-0000-000013060000}"/>
    <cellStyle name="Style 23 4" xfId="1058" xr:uid="{00000000-0005-0000-0000-000014060000}"/>
    <cellStyle name="Style 23 4 2" xfId="1059" xr:uid="{00000000-0005-0000-0000-000015060000}"/>
    <cellStyle name="Style 23 4 2 2" xfId="1758" xr:uid="{00000000-0005-0000-0000-000016060000}"/>
    <cellStyle name="Style 23 4 3" xfId="1759" xr:uid="{00000000-0005-0000-0000-000017060000}"/>
    <cellStyle name="Style 23 5" xfId="1060" xr:uid="{00000000-0005-0000-0000-000018060000}"/>
    <cellStyle name="Style 23 5 2" xfId="1061" xr:uid="{00000000-0005-0000-0000-000019060000}"/>
    <cellStyle name="Style 23 5 2 2" xfId="1760" xr:uid="{00000000-0005-0000-0000-00001A060000}"/>
    <cellStyle name="Style 23 5 3" xfId="1761" xr:uid="{00000000-0005-0000-0000-00001B060000}"/>
    <cellStyle name="Style 23 6" xfId="1361" xr:uid="{00000000-0005-0000-0000-00001C060000}"/>
    <cellStyle name="Style 23_SFAF" xfId="1062" xr:uid="{00000000-0005-0000-0000-00001D060000}"/>
    <cellStyle name="Style 24" xfId="1063" xr:uid="{00000000-0005-0000-0000-00001E060000}"/>
    <cellStyle name="Style 24 2" xfId="1064" xr:uid="{00000000-0005-0000-0000-00001F060000}"/>
    <cellStyle name="Style 24 2 2" xfId="1065" xr:uid="{00000000-0005-0000-0000-000020060000}"/>
    <cellStyle name="Style 24 2 2 2" xfId="1762" xr:uid="{00000000-0005-0000-0000-000021060000}"/>
    <cellStyle name="Style 24 2 3" xfId="1365" xr:uid="{00000000-0005-0000-0000-000022060000}"/>
    <cellStyle name="Style 24 3" xfId="1066" xr:uid="{00000000-0005-0000-0000-000023060000}"/>
    <cellStyle name="Style 24 3 2" xfId="1067" xr:uid="{00000000-0005-0000-0000-000024060000}"/>
    <cellStyle name="Style 24 3 2 2" xfId="1763" xr:uid="{00000000-0005-0000-0000-000025060000}"/>
    <cellStyle name="Style 24 3 2 3" xfId="1764" xr:uid="{00000000-0005-0000-0000-000026060000}"/>
    <cellStyle name="Style 24 3 3" xfId="1366" xr:uid="{00000000-0005-0000-0000-000027060000}"/>
    <cellStyle name="Style 24 4" xfId="1068" xr:uid="{00000000-0005-0000-0000-000028060000}"/>
    <cellStyle name="Style 24 4 2" xfId="1069" xr:uid="{00000000-0005-0000-0000-000029060000}"/>
    <cellStyle name="Style 24 4 2 2" xfId="1765" xr:uid="{00000000-0005-0000-0000-00002A060000}"/>
    <cellStyle name="Style 24 4 3" xfId="1766" xr:uid="{00000000-0005-0000-0000-00002B060000}"/>
    <cellStyle name="Style 24 5" xfId="1070" xr:uid="{00000000-0005-0000-0000-00002C060000}"/>
    <cellStyle name="Style 24 5 2" xfId="1071" xr:uid="{00000000-0005-0000-0000-00002D060000}"/>
    <cellStyle name="Style 24 5 2 2" xfId="1767" xr:uid="{00000000-0005-0000-0000-00002E060000}"/>
    <cellStyle name="Style 24 5 3" xfId="1768" xr:uid="{00000000-0005-0000-0000-00002F060000}"/>
    <cellStyle name="Style 24 6" xfId="1364" xr:uid="{00000000-0005-0000-0000-000030060000}"/>
    <cellStyle name="Style 24_SFAF" xfId="1072" xr:uid="{00000000-0005-0000-0000-000031060000}"/>
    <cellStyle name="Style 25" xfId="1073" xr:uid="{00000000-0005-0000-0000-000032060000}"/>
    <cellStyle name="Style 25 2" xfId="1074" xr:uid="{00000000-0005-0000-0000-000033060000}"/>
    <cellStyle name="Style 25 2 2" xfId="1075" xr:uid="{00000000-0005-0000-0000-000034060000}"/>
    <cellStyle name="Style 25 2 2 2" xfId="1769" xr:uid="{00000000-0005-0000-0000-000035060000}"/>
    <cellStyle name="Style 25 2 3" xfId="1368" xr:uid="{00000000-0005-0000-0000-000036060000}"/>
    <cellStyle name="Style 25 3" xfId="1076" xr:uid="{00000000-0005-0000-0000-000037060000}"/>
    <cellStyle name="Style 25 3 2" xfId="1077" xr:uid="{00000000-0005-0000-0000-000038060000}"/>
    <cellStyle name="Style 25 3 2 2" xfId="1770" xr:uid="{00000000-0005-0000-0000-000039060000}"/>
    <cellStyle name="Style 25 3 2 3" xfId="1771" xr:uid="{00000000-0005-0000-0000-00003A060000}"/>
    <cellStyle name="Style 25 3 3" xfId="1369" xr:uid="{00000000-0005-0000-0000-00003B060000}"/>
    <cellStyle name="Style 25 4" xfId="1078" xr:uid="{00000000-0005-0000-0000-00003C060000}"/>
    <cellStyle name="Style 25 4 2" xfId="1079" xr:uid="{00000000-0005-0000-0000-00003D060000}"/>
    <cellStyle name="Style 25 4 2 2" xfId="1772" xr:uid="{00000000-0005-0000-0000-00003E060000}"/>
    <cellStyle name="Style 25 4 3" xfId="1773" xr:uid="{00000000-0005-0000-0000-00003F060000}"/>
    <cellStyle name="Style 25 5" xfId="1080" xr:uid="{00000000-0005-0000-0000-000040060000}"/>
    <cellStyle name="Style 25 5 2" xfId="1081" xr:uid="{00000000-0005-0000-0000-000041060000}"/>
    <cellStyle name="Style 25 5 2 2" xfId="1774" xr:uid="{00000000-0005-0000-0000-000042060000}"/>
    <cellStyle name="Style 25 5 3" xfId="1775" xr:uid="{00000000-0005-0000-0000-000043060000}"/>
    <cellStyle name="Style 25 6" xfId="1367" xr:uid="{00000000-0005-0000-0000-000044060000}"/>
    <cellStyle name="Style 25_SFAF" xfId="1082" xr:uid="{00000000-0005-0000-0000-000045060000}"/>
    <cellStyle name="Style 26" xfId="1083" xr:uid="{00000000-0005-0000-0000-000046060000}"/>
    <cellStyle name="Style 26 2" xfId="1084" xr:uid="{00000000-0005-0000-0000-000047060000}"/>
    <cellStyle name="Style 26 2 2" xfId="1085" xr:uid="{00000000-0005-0000-0000-000048060000}"/>
    <cellStyle name="Style 26 2 2 2" xfId="1776" xr:uid="{00000000-0005-0000-0000-000049060000}"/>
    <cellStyle name="Style 26 2 3" xfId="1371" xr:uid="{00000000-0005-0000-0000-00004A060000}"/>
    <cellStyle name="Style 26 3" xfId="1086" xr:uid="{00000000-0005-0000-0000-00004B060000}"/>
    <cellStyle name="Style 26 3 2" xfId="1087" xr:uid="{00000000-0005-0000-0000-00004C060000}"/>
    <cellStyle name="Style 26 3 2 2" xfId="1777" xr:uid="{00000000-0005-0000-0000-00004D060000}"/>
    <cellStyle name="Style 26 3 2 3" xfId="1778" xr:uid="{00000000-0005-0000-0000-00004E060000}"/>
    <cellStyle name="Style 26 3 3" xfId="1372" xr:uid="{00000000-0005-0000-0000-00004F060000}"/>
    <cellStyle name="Style 26 4" xfId="1088" xr:uid="{00000000-0005-0000-0000-000050060000}"/>
    <cellStyle name="Style 26 4 2" xfId="1089" xr:uid="{00000000-0005-0000-0000-000051060000}"/>
    <cellStyle name="Style 26 4 2 2" xfId="1779" xr:uid="{00000000-0005-0000-0000-000052060000}"/>
    <cellStyle name="Style 26 4 3" xfId="1780" xr:uid="{00000000-0005-0000-0000-000053060000}"/>
    <cellStyle name="Style 26 5" xfId="1090" xr:uid="{00000000-0005-0000-0000-000054060000}"/>
    <cellStyle name="Style 26 5 2" xfId="1091" xr:uid="{00000000-0005-0000-0000-000055060000}"/>
    <cellStyle name="Style 26 5 2 2" xfId="1781" xr:uid="{00000000-0005-0000-0000-000056060000}"/>
    <cellStyle name="Style 26 5 3" xfId="1782" xr:uid="{00000000-0005-0000-0000-000057060000}"/>
    <cellStyle name="Style 26 6" xfId="1370" xr:uid="{00000000-0005-0000-0000-000058060000}"/>
    <cellStyle name="Style 26_SFAF" xfId="1092" xr:uid="{00000000-0005-0000-0000-000059060000}"/>
    <cellStyle name="Style 27" xfId="1093" xr:uid="{00000000-0005-0000-0000-00005A060000}"/>
    <cellStyle name="Style 27 2" xfId="1094" xr:uid="{00000000-0005-0000-0000-00005B060000}"/>
    <cellStyle name="Style 27 2 2" xfId="1095" xr:uid="{00000000-0005-0000-0000-00005C060000}"/>
    <cellStyle name="Style 27 2 2 2" xfId="1783" xr:uid="{00000000-0005-0000-0000-00005D060000}"/>
    <cellStyle name="Style 27 2 3" xfId="1374" xr:uid="{00000000-0005-0000-0000-00005E060000}"/>
    <cellStyle name="Style 27 3" xfId="1096" xr:uid="{00000000-0005-0000-0000-00005F060000}"/>
    <cellStyle name="Style 27 3 2" xfId="1097" xr:uid="{00000000-0005-0000-0000-000060060000}"/>
    <cellStyle name="Style 27 3 2 2" xfId="1784" xr:uid="{00000000-0005-0000-0000-000061060000}"/>
    <cellStyle name="Style 27 3 2 3" xfId="1785" xr:uid="{00000000-0005-0000-0000-000062060000}"/>
    <cellStyle name="Style 27 3 3" xfId="1375" xr:uid="{00000000-0005-0000-0000-000063060000}"/>
    <cellStyle name="Style 27 4" xfId="1098" xr:uid="{00000000-0005-0000-0000-000064060000}"/>
    <cellStyle name="Style 27 4 2" xfId="1099" xr:uid="{00000000-0005-0000-0000-000065060000}"/>
    <cellStyle name="Style 27 4 2 2" xfId="1786" xr:uid="{00000000-0005-0000-0000-000066060000}"/>
    <cellStyle name="Style 27 4 3" xfId="1787" xr:uid="{00000000-0005-0000-0000-000067060000}"/>
    <cellStyle name="Style 27 5" xfId="1100" xr:uid="{00000000-0005-0000-0000-000068060000}"/>
    <cellStyle name="Style 27 5 2" xfId="1101" xr:uid="{00000000-0005-0000-0000-000069060000}"/>
    <cellStyle name="Style 27 5 2 2" xfId="1788" xr:uid="{00000000-0005-0000-0000-00006A060000}"/>
    <cellStyle name="Style 27 5 3" xfId="1789" xr:uid="{00000000-0005-0000-0000-00006B060000}"/>
    <cellStyle name="Style 27 6" xfId="1373" xr:uid="{00000000-0005-0000-0000-00006C060000}"/>
    <cellStyle name="Style 27_Pentanes Plus" xfId="1102" xr:uid="{00000000-0005-0000-0000-00006D060000}"/>
    <cellStyle name="Style 28" xfId="1103" xr:uid="{00000000-0005-0000-0000-00006E060000}"/>
    <cellStyle name="Style 28 2" xfId="1104" xr:uid="{00000000-0005-0000-0000-00006F060000}"/>
    <cellStyle name="Style 28 2 2" xfId="1105" xr:uid="{00000000-0005-0000-0000-000070060000}"/>
    <cellStyle name="Style 28 2 2 2" xfId="1790" xr:uid="{00000000-0005-0000-0000-000071060000}"/>
    <cellStyle name="Style 28 2 3" xfId="1377" xr:uid="{00000000-0005-0000-0000-000072060000}"/>
    <cellStyle name="Style 28 3" xfId="1106" xr:uid="{00000000-0005-0000-0000-000073060000}"/>
    <cellStyle name="Style 28 3 2" xfId="1107" xr:uid="{00000000-0005-0000-0000-000074060000}"/>
    <cellStyle name="Style 28 3 2 2" xfId="1791" xr:uid="{00000000-0005-0000-0000-000075060000}"/>
    <cellStyle name="Style 28 3 2 3" xfId="1792" xr:uid="{00000000-0005-0000-0000-000076060000}"/>
    <cellStyle name="Style 28 3 3" xfId="1378" xr:uid="{00000000-0005-0000-0000-000077060000}"/>
    <cellStyle name="Style 28 4" xfId="1108" xr:uid="{00000000-0005-0000-0000-000078060000}"/>
    <cellStyle name="Style 28 4 2" xfId="1109" xr:uid="{00000000-0005-0000-0000-000079060000}"/>
    <cellStyle name="Style 28 4 2 2" xfId="1793" xr:uid="{00000000-0005-0000-0000-00007A060000}"/>
    <cellStyle name="Style 28 4 3" xfId="1794" xr:uid="{00000000-0005-0000-0000-00007B060000}"/>
    <cellStyle name="Style 28 5" xfId="1110" xr:uid="{00000000-0005-0000-0000-00007C060000}"/>
    <cellStyle name="Style 28 5 2" xfId="1111" xr:uid="{00000000-0005-0000-0000-00007D060000}"/>
    <cellStyle name="Style 28 5 2 2" xfId="1795" xr:uid="{00000000-0005-0000-0000-00007E060000}"/>
    <cellStyle name="Style 28 5 3" xfId="1796" xr:uid="{00000000-0005-0000-0000-00007F060000}"/>
    <cellStyle name="Style 28 6" xfId="1376" xr:uid="{00000000-0005-0000-0000-000080060000}"/>
    <cellStyle name="Style 28_SFAF" xfId="1112" xr:uid="{00000000-0005-0000-0000-000081060000}"/>
    <cellStyle name="Style 29" xfId="1113" xr:uid="{00000000-0005-0000-0000-000082060000}"/>
    <cellStyle name="Style 29 2" xfId="1114" xr:uid="{00000000-0005-0000-0000-000083060000}"/>
    <cellStyle name="Style 29 2 2" xfId="1115" xr:uid="{00000000-0005-0000-0000-000084060000}"/>
    <cellStyle name="Style 29 2 2 2" xfId="1797" xr:uid="{00000000-0005-0000-0000-000085060000}"/>
    <cellStyle name="Style 29 2 3" xfId="1380" xr:uid="{00000000-0005-0000-0000-000086060000}"/>
    <cellStyle name="Style 29 3" xfId="1116" xr:uid="{00000000-0005-0000-0000-000087060000}"/>
    <cellStyle name="Style 29 3 2" xfId="1117" xr:uid="{00000000-0005-0000-0000-000088060000}"/>
    <cellStyle name="Style 29 3 2 2" xfId="1798" xr:uid="{00000000-0005-0000-0000-000089060000}"/>
    <cellStyle name="Style 29 3 2 3" xfId="1799" xr:uid="{00000000-0005-0000-0000-00008A060000}"/>
    <cellStyle name="Style 29 3 3" xfId="1381" xr:uid="{00000000-0005-0000-0000-00008B060000}"/>
    <cellStyle name="Style 29 4" xfId="1118" xr:uid="{00000000-0005-0000-0000-00008C060000}"/>
    <cellStyle name="Style 29 4 2" xfId="1119" xr:uid="{00000000-0005-0000-0000-00008D060000}"/>
    <cellStyle name="Style 29 4 2 2" xfId="1800" xr:uid="{00000000-0005-0000-0000-00008E060000}"/>
    <cellStyle name="Style 29 4 3" xfId="1801" xr:uid="{00000000-0005-0000-0000-00008F060000}"/>
    <cellStyle name="Style 29 5" xfId="1120" xr:uid="{00000000-0005-0000-0000-000090060000}"/>
    <cellStyle name="Style 29 5 2" xfId="1121" xr:uid="{00000000-0005-0000-0000-000091060000}"/>
    <cellStyle name="Style 29 5 2 2" xfId="1802" xr:uid="{00000000-0005-0000-0000-000092060000}"/>
    <cellStyle name="Style 29 5 3" xfId="1803" xr:uid="{00000000-0005-0000-0000-000093060000}"/>
    <cellStyle name="Style 29 6" xfId="1379" xr:uid="{00000000-0005-0000-0000-000094060000}"/>
    <cellStyle name="Style 29_SFAF" xfId="1122" xr:uid="{00000000-0005-0000-0000-000095060000}"/>
    <cellStyle name="Style 30" xfId="1123" xr:uid="{00000000-0005-0000-0000-000096060000}"/>
    <cellStyle name="Style 30 2" xfId="1124" xr:uid="{00000000-0005-0000-0000-000097060000}"/>
    <cellStyle name="Style 30 2 2" xfId="1125" xr:uid="{00000000-0005-0000-0000-000098060000}"/>
    <cellStyle name="Style 30 2 2 2" xfId="1804" xr:uid="{00000000-0005-0000-0000-000099060000}"/>
    <cellStyle name="Style 30 2 3" xfId="1383" xr:uid="{00000000-0005-0000-0000-00009A060000}"/>
    <cellStyle name="Style 30 3" xfId="1126" xr:uid="{00000000-0005-0000-0000-00009B060000}"/>
    <cellStyle name="Style 30 3 2" xfId="1127" xr:uid="{00000000-0005-0000-0000-00009C060000}"/>
    <cellStyle name="Style 30 3 2 2" xfId="1805" xr:uid="{00000000-0005-0000-0000-00009D060000}"/>
    <cellStyle name="Style 30 3 2 3" xfId="1806" xr:uid="{00000000-0005-0000-0000-00009E060000}"/>
    <cellStyle name="Style 30 3 3" xfId="1384" xr:uid="{00000000-0005-0000-0000-00009F060000}"/>
    <cellStyle name="Style 30 4" xfId="1128" xr:uid="{00000000-0005-0000-0000-0000A0060000}"/>
    <cellStyle name="Style 30 4 2" xfId="1129" xr:uid="{00000000-0005-0000-0000-0000A1060000}"/>
    <cellStyle name="Style 30 4 2 2" xfId="1807" xr:uid="{00000000-0005-0000-0000-0000A2060000}"/>
    <cellStyle name="Style 30 4 3" xfId="1808" xr:uid="{00000000-0005-0000-0000-0000A3060000}"/>
    <cellStyle name="Style 30 5" xfId="1130" xr:uid="{00000000-0005-0000-0000-0000A4060000}"/>
    <cellStyle name="Style 30 5 2" xfId="1131" xr:uid="{00000000-0005-0000-0000-0000A5060000}"/>
    <cellStyle name="Style 30 5 2 2" xfId="1809" xr:uid="{00000000-0005-0000-0000-0000A6060000}"/>
    <cellStyle name="Style 30 5 3" xfId="1810" xr:uid="{00000000-0005-0000-0000-0000A7060000}"/>
    <cellStyle name="Style 30 6" xfId="1382" xr:uid="{00000000-0005-0000-0000-0000A8060000}"/>
    <cellStyle name="Style 30_SFAF" xfId="1132" xr:uid="{00000000-0005-0000-0000-0000A9060000}"/>
    <cellStyle name="Style 31" xfId="1133" xr:uid="{00000000-0005-0000-0000-0000AA060000}"/>
    <cellStyle name="Style 31 2" xfId="1134" xr:uid="{00000000-0005-0000-0000-0000AB060000}"/>
    <cellStyle name="Style 31 2 2" xfId="1135" xr:uid="{00000000-0005-0000-0000-0000AC060000}"/>
    <cellStyle name="Style 31 2 2 2" xfId="1811" xr:uid="{00000000-0005-0000-0000-0000AD060000}"/>
    <cellStyle name="Style 31 2 3" xfId="1386" xr:uid="{00000000-0005-0000-0000-0000AE060000}"/>
    <cellStyle name="Style 31 3" xfId="1136" xr:uid="{00000000-0005-0000-0000-0000AF060000}"/>
    <cellStyle name="Style 31 3 2" xfId="1137" xr:uid="{00000000-0005-0000-0000-0000B0060000}"/>
    <cellStyle name="Style 31 3 2 2" xfId="1812" xr:uid="{00000000-0005-0000-0000-0000B1060000}"/>
    <cellStyle name="Style 31 3 2 3" xfId="1813" xr:uid="{00000000-0005-0000-0000-0000B2060000}"/>
    <cellStyle name="Style 31 3 3" xfId="1387" xr:uid="{00000000-0005-0000-0000-0000B3060000}"/>
    <cellStyle name="Style 31 4" xfId="1138" xr:uid="{00000000-0005-0000-0000-0000B4060000}"/>
    <cellStyle name="Style 31 4 2" xfId="1139" xr:uid="{00000000-0005-0000-0000-0000B5060000}"/>
    <cellStyle name="Style 31 4 2 2" xfId="1814" xr:uid="{00000000-0005-0000-0000-0000B6060000}"/>
    <cellStyle name="Style 31 4 3" xfId="1815" xr:uid="{00000000-0005-0000-0000-0000B7060000}"/>
    <cellStyle name="Style 31 5" xfId="1140" xr:uid="{00000000-0005-0000-0000-0000B8060000}"/>
    <cellStyle name="Style 31 5 2" xfId="1141" xr:uid="{00000000-0005-0000-0000-0000B9060000}"/>
    <cellStyle name="Style 31 5 2 2" xfId="1816" xr:uid="{00000000-0005-0000-0000-0000BA060000}"/>
    <cellStyle name="Style 31 5 3" xfId="1817" xr:uid="{00000000-0005-0000-0000-0000BB060000}"/>
    <cellStyle name="Style 31 6" xfId="1385" xr:uid="{00000000-0005-0000-0000-0000BC060000}"/>
    <cellStyle name="Style 31_SFAF" xfId="1142" xr:uid="{00000000-0005-0000-0000-0000BD060000}"/>
    <cellStyle name="Style 32" xfId="1143" xr:uid="{00000000-0005-0000-0000-0000BE060000}"/>
    <cellStyle name="Style 32 2" xfId="1144" xr:uid="{00000000-0005-0000-0000-0000BF060000}"/>
    <cellStyle name="Style 32 2 2" xfId="1145" xr:uid="{00000000-0005-0000-0000-0000C0060000}"/>
    <cellStyle name="Style 32 2 2 2" xfId="1818" xr:uid="{00000000-0005-0000-0000-0000C1060000}"/>
    <cellStyle name="Style 32 2 3" xfId="1389" xr:uid="{00000000-0005-0000-0000-0000C2060000}"/>
    <cellStyle name="Style 32 3" xfId="1146" xr:uid="{00000000-0005-0000-0000-0000C3060000}"/>
    <cellStyle name="Style 32 3 2" xfId="1147" xr:uid="{00000000-0005-0000-0000-0000C4060000}"/>
    <cellStyle name="Style 32 3 2 2" xfId="1819" xr:uid="{00000000-0005-0000-0000-0000C5060000}"/>
    <cellStyle name="Style 32 3 2 3" xfId="1820" xr:uid="{00000000-0005-0000-0000-0000C6060000}"/>
    <cellStyle name="Style 32 3 3" xfId="1390" xr:uid="{00000000-0005-0000-0000-0000C7060000}"/>
    <cellStyle name="Style 32 4" xfId="1148" xr:uid="{00000000-0005-0000-0000-0000C8060000}"/>
    <cellStyle name="Style 32 4 2" xfId="1149" xr:uid="{00000000-0005-0000-0000-0000C9060000}"/>
    <cellStyle name="Style 32 4 2 2" xfId="1821" xr:uid="{00000000-0005-0000-0000-0000CA060000}"/>
    <cellStyle name="Style 32 4 3" xfId="1822" xr:uid="{00000000-0005-0000-0000-0000CB060000}"/>
    <cellStyle name="Style 32 5" xfId="1150" xr:uid="{00000000-0005-0000-0000-0000CC060000}"/>
    <cellStyle name="Style 32 5 2" xfId="1151" xr:uid="{00000000-0005-0000-0000-0000CD060000}"/>
    <cellStyle name="Style 32 5 2 2" xfId="1823" xr:uid="{00000000-0005-0000-0000-0000CE060000}"/>
    <cellStyle name="Style 32 5 3" xfId="1824" xr:uid="{00000000-0005-0000-0000-0000CF060000}"/>
    <cellStyle name="Style 32 6" xfId="1388" xr:uid="{00000000-0005-0000-0000-0000D0060000}"/>
    <cellStyle name="Style 32_SFAF" xfId="1152" xr:uid="{00000000-0005-0000-0000-0000D1060000}"/>
    <cellStyle name="Style 33" xfId="1153" xr:uid="{00000000-0005-0000-0000-0000D2060000}"/>
    <cellStyle name="Style 33 2" xfId="1154" xr:uid="{00000000-0005-0000-0000-0000D3060000}"/>
    <cellStyle name="Style 33 2 2" xfId="1155" xr:uid="{00000000-0005-0000-0000-0000D4060000}"/>
    <cellStyle name="Style 33 2 2 2" xfId="1392" xr:uid="{00000000-0005-0000-0000-0000D5060000}"/>
    <cellStyle name="Style 33 2 3" xfId="1391" xr:uid="{00000000-0005-0000-0000-0000D6060000}"/>
    <cellStyle name="Style 33 2 4" xfId="1226" xr:uid="{00000000-0005-0000-0000-0000D7060000}"/>
    <cellStyle name="Style 33 3" xfId="1156" xr:uid="{00000000-0005-0000-0000-0000D8060000}"/>
    <cellStyle name="Style 33 3 2" xfId="1157" xr:uid="{00000000-0005-0000-0000-0000D9060000}"/>
    <cellStyle name="Style 33 3 2 2" xfId="1394" xr:uid="{00000000-0005-0000-0000-0000DA060000}"/>
    <cellStyle name="Style 33 3 3" xfId="1393" xr:uid="{00000000-0005-0000-0000-0000DB060000}"/>
    <cellStyle name="Style 33 3 4" xfId="1223" xr:uid="{00000000-0005-0000-0000-0000DC060000}"/>
    <cellStyle name="Style 33 4" xfId="1158" xr:uid="{00000000-0005-0000-0000-0000DD060000}"/>
    <cellStyle name="Style 33 4 2" xfId="1159" xr:uid="{00000000-0005-0000-0000-0000DE060000}"/>
    <cellStyle name="Style 33 4 2 2" xfId="1396" xr:uid="{00000000-0005-0000-0000-0000DF060000}"/>
    <cellStyle name="Style 33 4 3" xfId="1395" xr:uid="{00000000-0005-0000-0000-0000E0060000}"/>
    <cellStyle name="Style 33 5" xfId="1160" xr:uid="{00000000-0005-0000-0000-0000E1060000}"/>
    <cellStyle name="Style 33 5 2" xfId="1397" xr:uid="{00000000-0005-0000-0000-0000E2060000}"/>
    <cellStyle name="Style 34" xfId="1161" xr:uid="{00000000-0005-0000-0000-0000E3060000}"/>
    <cellStyle name="Style 34 2" xfId="1162" xr:uid="{00000000-0005-0000-0000-0000E4060000}"/>
    <cellStyle name="Style 34 3" xfId="1163" xr:uid="{00000000-0005-0000-0000-0000E5060000}"/>
    <cellStyle name="Style 34 4" xfId="1164" xr:uid="{00000000-0005-0000-0000-0000E6060000}"/>
    <cellStyle name="Style 34 5" xfId="1165" xr:uid="{00000000-0005-0000-0000-0000E7060000}"/>
    <cellStyle name="Style 34 6" xfId="1166" xr:uid="{00000000-0005-0000-0000-0000E8060000}"/>
    <cellStyle name="Style 34_Outputs" xfId="1167" xr:uid="{00000000-0005-0000-0000-0000E9060000}"/>
    <cellStyle name="Style 35" xfId="1168" xr:uid="{00000000-0005-0000-0000-0000EA060000}"/>
    <cellStyle name="Style 35 2" xfId="1169" xr:uid="{00000000-0005-0000-0000-0000EB060000}"/>
    <cellStyle name="Style 35 3" xfId="1170" xr:uid="{00000000-0005-0000-0000-0000EC060000}"/>
    <cellStyle name="Style 35 4" xfId="1171" xr:uid="{00000000-0005-0000-0000-0000ED060000}"/>
    <cellStyle name="Style 35 5" xfId="1172" xr:uid="{00000000-0005-0000-0000-0000EE060000}"/>
    <cellStyle name="Style 35 6" xfId="1173" xr:uid="{00000000-0005-0000-0000-0000EF060000}"/>
    <cellStyle name="Style 35_Outputs" xfId="1174" xr:uid="{00000000-0005-0000-0000-0000F0060000}"/>
    <cellStyle name="Text Wrap" xfId="1175" xr:uid="{00000000-0005-0000-0000-0000F1060000}"/>
    <cellStyle name="Text Wrap Across Cells" xfId="1176" xr:uid="{00000000-0005-0000-0000-0000F2060000}"/>
    <cellStyle name="Text Wrap_Annual Summary" xfId="1177" xr:uid="{00000000-0005-0000-0000-0000F3060000}"/>
    <cellStyle name="Title" xfId="1178" builtinId="15" customBuiltin="1"/>
    <cellStyle name="Title 2" xfId="1179" xr:uid="{00000000-0005-0000-0000-0000F5060000}"/>
    <cellStyle name="Title 2 2" xfId="1180" xr:uid="{00000000-0005-0000-0000-0000F6060000}"/>
    <cellStyle name="Title 3" xfId="1181" xr:uid="{00000000-0005-0000-0000-0000F7060000}"/>
    <cellStyle name="Title 3 2" xfId="1182" xr:uid="{00000000-0005-0000-0000-0000F8060000}"/>
    <cellStyle name="Title 4" xfId="1183" xr:uid="{00000000-0005-0000-0000-0000F9060000}"/>
    <cellStyle name="Title 4 2" xfId="1184" xr:uid="{00000000-0005-0000-0000-0000FA060000}"/>
    <cellStyle name="Title 4 3" xfId="1185" xr:uid="{00000000-0005-0000-0000-0000FB060000}"/>
    <cellStyle name="Title 5" xfId="1186" xr:uid="{00000000-0005-0000-0000-0000FC060000}"/>
    <cellStyle name="Title 6" xfId="1398" xr:uid="{00000000-0005-0000-0000-0000FD060000}"/>
    <cellStyle name="tons" xfId="1187" xr:uid="{00000000-0005-0000-0000-0000FE060000}"/>
    <cellStyle name="Total" xfId="1188" builtinId="25" customBuiltin="1"/>
    <cellStyle name="Total 2" xfId="1189" xr:uid="{00000000-0005-0000-0000-000000070000}"/>
    <cellStyle name="Total 2 2" xfId="1190" xr:uid="{00000000-0005-0000-0000-000001070000}"/>
    <cellStyle name="Total 2 2 2" xfId="1825" xr:uid="{00000000-0005-0000-0000-000002070000}"/>
    <cellStyle name="Total 2 3" xfId="1191" xr:uid="{00000000-0005-0000-0000-000003070000}"/>
    <cellStyle name="Total 2 4" xfId="1400" xr:uid="{00000000-0005-0000-0000-000004070000}"/>
    <cellStyle name="Total 3" xfId="1192" xr:uid="{00000000-0005-0000-0000-000005070000}"/>
    <cellStyle name="Total 3 2" xfId="1193" xr:uid="{00000000-0005-0000-0000-000006070000}"/>
    <cellStyle name="Total 3 2 2" xfId="1826" xr:uid="{00000000-0005-0000-0000-000007070000}"/>
    <cellStyle name="Total 3 2 3" xfId="1827" xr:uid="{00000000-0005-0000-0000-000008070000}"/>
    <cellStyle name="Total 3 3" xfId="1401" xr:uid="{00000000-0005-0000-0000-000009070000}"/>
    <cellStyle name="Total 4" xfId="1194" xr:uid="{00000000-0005-0000-0000-00000A070000}"/>
    <cellStyle name="Total 4 2" xfId="1195" xr:uid="{00000000-0005-0000-0000-00000B070000}"/>
    <cellStyle name="Total 4 2 2" xfId="1828" xr:uid="{00000000-0005-0000-0000-00000C070000}"/>
    <cellStyle name="Total 4 2 3" xfId="1829" xr:uid="{00000000-0005-0000-0000-00000D070000}"/>
    <cellStyle name="Total 4 3" xfId="1196" xr:uid="{00000000-0005-0000-0000-00000E070000}"/>
    <cellStyle name="Total 4 3 2" xfId="1830" xr:uid="{00000000-0005-0000-0000-00000F070000}"/>
    <cellStyle name="Total 5" xfId="1197" xr:uid="{00000000-0005-0000-0000-000010070000}"/>
    <cellStyle name="Total 6" xfId="1198" xr:uid="{00000000-0005-0000-0000-000011070000}"/>
    <cellStyle name="Total 7" xfId="1399" xr:uid="{00000000-0005-0000-0000-000012070000}"/>
    <cellStyle name="UNPROTECTED" xfId="1199" xr:uid="{00000000-0005-0000-0000-000013070000}"/>
    <cellStyle name="Valign-bottom" xfId="1200" xr:uid="{00000000-0005-0000-0000-000014070000}"/>
    <cellStyle name="Valign-centre" xfId="1201" xr:uid="{00000000-0005-0000-0000-000015070000}"/>
    <cellStyle name="Valign-top" xfId="1202" xr:uid="{00000000-0005-0000-0000-000016070000}"/>
    <cellStyle name="Warning Text" xfId="1203" builtinId="11" customBuiltin="1"/>
    <cellStyle name="Warning Text 2" xfId="1204" xr:uid="{00000000-0005-0000-0000-000018070000}"/>
    <cellStyle name="Warning Text 3" xfId="1205" xr:uid="{00000000-0005-0000-0000-000019070000}"/>
    <cellStyle name="Warning Text 3 2" xfId="1411" xr:uid="{00000000-0005-0000-0000-00001A070000}"/>
    <cellStyle name="Warning Text 4" xfId="1402" xr:uid="{00000000-0005-0000-0000-00001B070000}"/>
    <cellStyle name="X01_Page_head" xfId="1206" xr:uid="{00000000-0005-0000-0000-00001C070000}"/>
    <cellStyle name="X02_Text subhead" xfId="1207" xr:uid="{00000000-0005-0000-0000-00001D070000}"/>
    <cellStyle name="X03_Col head general" xfId="1208" xr:uid="{00000000-0005-0000-0000-00001E070000}"/>
    <cellStyle name="X04_Text subhead" xfId="1209" xr:uid="{00000000-0005-0000-0000-00001F070000}"/>
    <cellStyle name="X05_Figs" xfId="1210" xr:uid="{00000000-0005-0000-0000-000020070000}"/>
    <cellStyle name="X06_Figs %" xfId="1211" xr:uid="{00000000-0005-0000-0000-000021070000}"/>
    <cellStyle name="X07_Notes" xfId="1212" xr:uid="{00000000-0005-0000-0000-000022070000}"/>
    <cellStyle name="X08_Total Oil" xfId="1213" xr:uid="{00000000-0005-0000-0000-000023070000}"/>
    <cellStyle name="X09_Folio" xfId="1214" xr:uid="{00000000-0005-0000-0000-000024070000}"/>
    <cellStyle name="X10_Figs 21 dec" xfId="1215" xr:uid="{00000000-0005-0000-0000-000025070000}"/>
    <cellStyle name="X12_Total Figs 1 dec" xfId="1216" xr:uid="{00000000-0005-0000-0000-000026070000}"/>
    <cellStyle name="year" xfId="1217" xr:uid="{00000000-0005-0000-0000-000027070000}"/>
    <cellStyle name="YEARS" xfId="1218" xr:uid="{00000000-0005-0000-0000-00002807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41095</xdr:colOff>
      <xdr:row>2</xdr:row>
      <xdr:rowOff>24336</xdr:rowOff>
    </xdr:from>
    <xdr:ext cx="5150030" cy="28903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5" y="405336"/>
          <a:ext cx="5150030" cy="28903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 2024</a:t>
          </a:r>
          <a:br>
            <a:rPr lang="en-CA" sz="2000" b="1">
              <a:latin typeface="Arial" panose="020B0604020202020204" pitchFamily="34" charset="0"/>
              <a:cs typeface="Arial" panose="020B0604020202020204" pitchFamily="34" charset="0"/>
            </a:rPr>
          </a:br>
          <a:r>
            <a:rPr lang="en-CA" sz="2000" b="1">
              <a:latin typeface="Arial" panose="020B0604020202020204" pitchFamily="34" charset="0"/>
              <a:cs typeface="Arial" panose="020B0604020202020204" pitchFamily="34" charset="0"/>
            </a:rPr>
            <a:t>(ST98)</a:t>
          </a:r>
          <a:r>
            <a:rPr lang="en-CA" sz="1400" b="1">
              <a:latin typeface="Arial" panose="020B0604020202020204" pitchFamily="34" charset="0"/>
              <a:cs typeface="Arial" panose="020B0604020202020204" pitchFamily="34" charset="0"/>
            </a:rPr>
            <a:t>		</a:t>
          </a:r>
        </a:p>
        <a:p>
          <a:endParaRPr lang="en-CA" sz="18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 Date: June 2024</a:t>
          </a:r>
        </a:p>
        <a:p>
          <a:endParaRPr lang="en-CA" sz="1800" b="1">
            <a:latin typeface="Arial" panose="020B0604020202020204" pitchFamily="34" charset="0"/>
            <a:cs typeface="Arial" panose="020B0604020202020204" pitchFamily="34" charset="0"/>
          </a:endParaRPr>
        </a:p>
        <a:p>
          <a:r>
            <a:rPr lang="en-CA" sz="1600" b="1">
              <a:latin typeface="Arial" panose="020B0604020202020204" pitchFamily="34" charset="0"/>
              <a:cs typeface="Arial" panose="020B0604020202020204" pitchFamily="34" charset="0"/>
            </a:rPr>
            <a:t>Natural Gas Reserves – Statistics and Data</a:t>
          </a:r>
        </a:p>
        <a:p>
          <a:endParaRPr lang="en-CA" sz="1800" b="1">
            <a:latin typeface="Arial" panose="020B0604020202020204" pitchFamily="34" charset="0"/>
            <a:cs typeface="Arial" panose="020B0604020202020204" pitchFamily="34" charset="0"/>
          </a:endParaRPr>
        </a:p>
        <a:p>
          <a:endParaRPr lang="en-CA" sz="1800" b="1">
            <a:latin typeface="Arial" panose="020B0604020202020204" pitchFamily="34" charset="0"/>
            <a:cs typeface="Arial" panose="020B0604020202020204" pitchFamily="34" charset="0"/>
          </a:endParaRPr>
        </a:p>
        <a:p>
          <a:endParaRPr lang="en-CA" sz="105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39</xdr:col>
      <xdr:colOff>485775</xdr:colOff>
      <xdr:row>0</xdr:row>
      <xdr:rowOff>0</xdr:rowOff>
    </xdr:from>
    <xdr:to>
      <xdr:col>47</xdr:col>
      <xdr:colOff>44363</xdr:colOff>
      <xdr:row>32</xdr:row>
      <xdr:rowOff>95250</xdr:rowOff>
    </xdr:to>
    <xdr:pic>
      <xdr:nvPicPr>
        <xdr:cNvPr id="24" name="Picture 23">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690300" y="0"/>
          <a:ext cx="4435388" cy="583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142875</xdr:colOff>
      <xdr:row>0</xdr:row>
      <xdr:rowOff>0</xdr:rowOff>
    </xdr:from>
    <xdr:to>
      <xdr:col>6</xdr:col>
      <xdr:colOff>840867</xdr:colOff>
      <xdr:row>20</xdr:row>
      <xdr:rowOff>323850</xdr:rowOff>
    </xdr:to>
    <xdr:pic>
      <xdr:nvPicPr>
        <xdr:cNvPr id="4" name="Picture 3">
          <a:extLst>
            <a:ext uri="{FF2B5EF4-FFF2-40B4-BE49-F238E27FC236}">
              <a16:creationId xmlns:a16="http://schemas.microsoft.com/office/drawing/2014/main" id="{D48F2F0B-369F-93B3-44DD-19B72F7A55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2875" y="0"/>
          <a:ext cx="6127242" cy="3562350"/>
        </a:xfrm>
        <a:prstGeom prst="rect">
          <a:avLst/>
        </a:prstGeom>
      </xdr:spPr>
    </xdr:pic>
    <xdr:clientData/>
  </xdr:twoCellAnchor>
  <xdr:twoCellAnchor editAs="oneCell">
    <xdr:from>
      <xdr:col>8</xdr:col>
      <xdr:colOff>276225</xdr:colOff>
      <xdr:row>0</xdr:row>
      <xdr:rowOff>0</xdr:rowOff>
    </xdr:from>
    <xdr:to>
      <xdr:col>14</xdr:col>
      <xdr:colOff>371475</xdr:colOff>
      <xdr:row>20</xdr:row>
      <xdr:rowOff>305686</xdr:rowOff>
    </xdr:to>
    <xdr:pic>
      <xdr:nvPicPr>
        <xdr:cNvPr id="8" name="Picture 7">
          <a:extLst>
            <a:ext uri="{FF2B5EF4-FFF2-40B4-BE49-F238E27FC236}">
              <a16:creationId xmlns:a16="http://schemas.microsoft.com/office/drawing/2014/main" id="{CA34CD57-048F-DFE1-3F3D-23B55775CD5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372350" y="0"/>
          <a:ext cx="6096000" cy="3544186"/>
        </a:xfrm>
        <a:prstGeom prst="rect">
          <a:avLst/>
        </a:prstGeom>
      </xdr:spPr>
    </xdr:pic>
    <xdr:clientData/>
  </xdr:twoCellAnchor>
  <xdr:twoCellAnchor editAs="oneCell">
    <xdr:from>
      <xdr:col>16</xdr:col>
      <xdr:colOff>276224</xdr:colOff>
      <xdr:row>0</xdr:row>
      <xdr:rowOff>0</xdr:rowOff>
    </xdr:from>
    <xdr:to>
      <xdr:col>24</xdr:col>
      <xdr:colOff>295274</xdr:colOff>
      <xdr:row>20</xdr:row>
      <xdr:rowOff>311224</xdr:rowOff>
    </xdr:to>
    <xdr:pic>
      <xdr:nvPicPr>
        <xdr:cNvPr id="11" name="Picture 10">
          <a:extLst>
            <a:ext uri="{FF2B5EF4-FFF2-40B4-BE49-F238E27FC236}">
              <a16:creationId xmlns:a16="http://schemas.microsoft.com/office/drawing/2014/main" id="{2894D37F-FAEA-3046-7D3B-8786818DEF8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592299" y="0"/>
          <a:ext cx="6105525" cy="3549724"/>
        </a:xfrm>
        <a:prstGeom prst="rect">
          <a:avLst/>
        </a:prstGeom>
      </xdr:spPr>
    </xdr:pic>
    <xdr:clientData/>
  </xdr:twoCellAnchor>
  <xdr:twoCellAnchor editAs="oneCell">
    <xdr:from>
      <xdr:col>26</xdr:col>
      <xdr:colOff>862012</xdr:colOff>
      <xdr:row>0</xdr:row>
      <xdr:rowOff>0</xdr:rowOff>
    </xdr:from>
    <xdr:to>
      <xdr:col>30</xdr:col>
      <xdr:colOff>514349</xdr:colOff>
      <xdr:row>20</xdr:row>
      <xdr:rowOff>333375</xdr:rowOff>
    </xdr:to>
    <xdr:pic>
      <xdr:nvPicPr>
        <xdr:cNvPr id="13" name="Picture 12">
          <a:extLst>
            <a:ext uri="{FF2B5EF4-FFF2-40B4-BE49-F238E27FC236}">
              <a16:creationId xmlns:a16="http://schemas.microsoft.com/office/drawing/2014/main" id="{AB7DCD07-33F8-A8F6-CCB1-9C8C491AA7F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2483762" y="0"/>
          <a:ext cx="5119687" cy="3571875"/>
        </a:xfrm>
        <a:prstGeom prst="rect">
          <a:avLst/>
        </a:prstGeom>
      </xdr:spPr>
    </xdr:pic>
    <xdr:clientData/>
  </xdr:twoCellAnchor>
  <xdr:twoCellAnchor editAs="oneCell">
    <xdr:from>
      <xdr:col>32</xdr:col>
      <xdr:colOff>95249</xdr:colOff>
      <xdr:row>0</xdr:row>
      <xdr:rowOff>0</xdr:rowOff>
    </xdr:from>
    <xdr:to>
      <xdr:col>37</xdr:col>
      <xdr:colOff>904874</xdr:colOff>
      <xdr:row>20</xdr:row>
      <xdr:rowOff>277997</xdr:rowOff>
    </xdr:to>
    <xdr:pic>
      <xdr:nvPicPr>
        <xdr:cNvPr id="16" name="Picture 15">
          <a:extLst>
            <a:ext uri="{FF2B5EF4-FFF2-40B4-BE49-F238E27FC236}">
              <a16:creationId xmlns:a16="http://schemas.microsoft.com/office/drawing/2014/main" id="{67B9488A-FAF9-C351-AF64-F70C569B375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9403674" y="0"/>
          <a:ext cx="6048375" cy="3516497"/>
        </a:xfrm>
        <a:prstGeom prst="rect">
          <a:avLst/>
        </a:prstGeom>
      </xdr:spPr>
    </xdr:pic>
    <xdr:clientData/>
  </xdr:twoCellAnchor>
  <xdr:twoCellAnchor editAs="oneCell">
    <xdr:from>
      <xdr:col>50</xdr:col>
      <xdr:colOff>571499</xdr:colOff>
      <xdr:row>0</xdr:row>
      <xdr:rowOff>0</xdr:rowOff>
    </xdr:from>
    <xdr:to>
      <xdr:col>56</xdr:col>
      <xdr:colOff>47625</xdr:colOff>
      <xdr:row>20</xdr:row>
      <xdr:rowOff>331714</xdr:rowOff>
    </xdr:to>
    <xdr:pic>
      <xdr:nvPicPr>
        <xdr:cNvPr id="19" name="Picture 18">
          <a:extLst>
            <a:ext uri="{FF2B5EF4-FFF2-40B4-BE49-F238E27FC236}">
              <a16:creationId xmlns:a16="http://schemas.microsoft.com/office/drawing/2014/main" id="{F5F06FCE-4418-7B5F-6BDF-C8479603C6DF}"/>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3481624" y="0"/>
          <a:ext cx="5848351" cy="357021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1"/>
    <col min="9" max="9" width="9.140625" style="31" customWidth="1"/>
    <col min="10" max="16384" width="9.140625" style="31"/>
  </cols>
  <sheetData>
    <row r="9" spans="13:13" ht="18.75">
      <c r="M9" s="32"/>
    </row>
    <row r="10" spans="13:13" ht="18.75">
      <c r="M10" s="32"/>
    </row>
    <row r="11" spans="13:13" ht="18.75">
      <c r="M11" s="33"/>
    </row>
    <row r="12" spans="13:13" ht="18.75">
      <c r="M12" s="32"/>
    </row>
    <row r="13" spans="13:13" ht="18.75">
      <c r="M13" s="32"/>
    </row>
    <row r="14" spans="13:13" ht="18.75">
      <c r="M14" s="32"/>
    </row>
  </sheetData>
  <sheetProtection algorithmName="SHA-512" hashValue="Bu1CdD8FLiVEeMWOvQCqXPfAP6GBvWiM13Y8JMGnZe7ARHWjjibPYbrl7R+SR/haKfLKyiAKUuNA2E9fjSxtow==" saltValue="QMxhL6nzF0VlBX2tqRnIVA==" spinCount="100000" sheet="1" objects="1" scenarios="1"/>
  <pageMargins left="0.25" right="0.25" top="0.75" bottom="0.75" header="0.3" footer="0.3"/>
  <pageSetup orientation="portrait" horizontalDpi="4294967293" r:id="rId1"/>
  <headerFooter>
    <oddFooter>&amp;L_x000D_&amp;1#&amp;"Calibri"&amp;10&amp;K000000 Security Classification: Protected 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G118"/>
  <sheetViews>
    <sheetView zoomScaleNormal="100" workbookViewId="0">
      <selection activeCell="H1" sqref="H1"/>
    </sheetView>
  </sheetViews>
  <sheetFormatPr defaultRowHeight="12.75"/>
  <cols>
    <col min="1" max="1" width="16.5703125" customWidth="1"/>
    <col min="2" max="2" width="9.42578125" bestFit="1" customWidth="1"/>
    <col min="3" max="6" width="13.85546875" customWidth="1"/>
    <col min="7" max="7" width="15.85546875" customWidth="1"/>
    <col min="8" max="8" width="9.140625" customWidth="1"/>
    <col min="9" max="9" width="16.140625" customWidth="1"/>
    <col min="10" max="10" width="8.7109375" bestFit="1" customWidth="1"/>
    <col min="11" max="11" width="7" bestFit="1" customWidth="1"/>
    <col min="12" max="12" width="19.5703125" bestFit="1" customWidth="1"/>
    <col min="13" max="13" width="24.140625" bestFit="1" customWidth="1"/>
    <col min="14" max="14" width="14.42578125" customWidth="1"/>
    <col min="17" max="17" width="9.140625" customWidth="1"/>
    <col min="18" max="18" width="8.140625" customWidth="1"/>
    <col min="19" max="19" width="11.5703125" customWidth="1"/>
    <col min="20" max="20" width="14.42578125" customWidth="1"/>
    <col min="21" max="21" width="12.28515625" customWidth="1"/>
    <col min="22" max="22" width="10.140625" customWidth="1"/>
    <col min="23" max="23" width="15" customWidth="1"/>
    <col min="24" max="24" width="10.5703125" customWidth="1"/>
    <col min="25" max="25" width="9.140625" customWidth="1"/>
    <col min="27" max="27" width="15.7109375" customWidth="1"/>
    <col min="28" max="28" width="19.7109375" customWidth="1"/>
    <col min="29" max="29" width="26.85546875" customWidth="1"/>
    <col min="30" max="30" width="19.7109375" customWidth="1"/>
    <col min="31" max="31" width="24.140625" customWidth="1"/>
    <col min="32" max="32" width="9.140625" customWidth="1"/>
    <col min="33" max="38" width="15.7109375" customWidth="1"/>
    <col min="43" max="49" width="9.140625" customWidth="1"/>
    <col min="52" max="52" width="10.85546875" customWidth="1"/>
    <col min="53" max="53" width="13.7109375" customWidth="1"/>
    <col min="54" max="54" width="21.7109375" customWidth="1"/>
    <col min="55" max="55" width="13.7109375" customWidth="1"/>
    <col min="56" max="56" width="26.42578125" customWidth="1"/>
    <col min="58" max="58" width="9" customWidth="1"/>
    <col min="59" max="59" width="9.140625" customWidth="1"/>
  </cols>
  <sheetData>
    <row r="1" spans="1:59">
      <c r="A1" s="21"/>
      <c r="B1" s="22"/>
      <c r="C1" s="22"/>
      <c r="D1" s="22"/>
      <c r="E1" s="22"/>
      <c r="F1" s="22"/>
      <c r="G1" s="23"/>
      <c r="I1" s="21"/>
      <c r="J1" s="22"/>
      <c r="K1" s="22"/>
      <c r="L1" s="22"/>
      <c r="M1" s="22"/>
      <c r="N1" s="22"/>
      <c r="O1" s="23"/>
      <c r="Q1" s="21"/>
      <c r="R1" s="22"/>
      <c r="S1" s="22"/>
      <c r="T1" s="22"/>
      <c r="U1" s="22"/>
      <c r="V1" s="22"/>
      <c r="W1" s="22"/>
      <c r="X1" s="22"/>
      <c r="Y1" s="23"/>
      <c r="AA1" s="21"/>
      <c r="AB1" s="22"/>
      <c r="AC1" s="22"/>
      <c r="AD1" s="22"/>
      <c r="AE1" s="23"/>
      <c r="AG1" s="21"/>
      <c r="AH1" s="22"/>
      <c r="AI1" s="22"/>
      <c r="AJ1" s="22"/>
      <c r="AK1" s="22"/>
      <c r="AL1" s="23"/>
      <c r="AM1" s="22"/>
      <c r="AN1" s="21"/>
      <c r="AO1" s="22"/>
      <c r="AP1" s="22"/>
      <c r="AQ1" s="22"/>
      <c r="AR1" s="22"/>
      <c r="AS1" s="22"/>
      <c r="AT1" s="22"/>
      <c r="AU1" s="22"/>
      <c r="AV1" s="23"/>
      <c r="AY1" s="21"/>
      <c r="AZ1" s="22"/>
      <c r="BA1" s="22"/>
      <c r="BB1" s="22"/>
      <c r="BC1" s="22"/>
      <c r="BD1" s="22"/>
      <c r="BE1" s="23"/>
      <c r="BG1" s="24"/>
    </row>
    <row r="2" spans="1:59">
      <c r="A2" s="25"/>
      <c r="G2" s="26"/>
      <c r="I2" s="25"/>
      <c r="O2" s="26"/>
      <c r="Q2" s="25"/>
      <c r="Y2" s="26"/>
      <c r="AA2" s="25"/>
      <c r="AE2" s="26"/>
      <c r="AG2" s="25"/>
      <c r="AL2" s="26"/>
      <c r="AN2" s="25"/>
      <c r="AV2" s="26"/>
      <c r="AY2" s="25"/>
      <c r="BE2" s="26"/>
      <c r="BG2" s="24"/>
    </row>
    <row r="3" spans="1:59">
      <c r="A3" s="25"/>
      <c r="G3" s="26"/>
      <c r="I3" s="25"/>
      <c r="O3" s="26"/>
      <c r="Q3" s="25"/>
      <c r="Y3" s="26"/>
      <c r="AA3" s="25"/>
      <c r="AE3" s="26"/>
      <c r="AG3" s="25"/>
      <c r="AL3" s="26"/>
      <c r="AN3" s="25"/>
      <c r="AV3" s="26"/>
      <c r="AY3" s="25"/>
      <c r="BE3" s="26"/>
      <c r="BG3" s="24"/>
    </row>
    <row r="4" spans="1:59">
      <c r="A4" s="25"/>
      <c r="G4" s="26"/>
      <c r="I4" s="25"/>
      <c r="O4" s="26"/>
      <c r="Q4" s="25"/>
      <c r="Y4" s="26"/>
      <c r="AA4" s="25"/>
      <c r="AE4" s="26"/>
      <c r="AG4" s="25"/>
      <c r="AL4" s="26"/>
      <c r="AN4" s="25"/>
      <c r="AV4" s="26"/>
      <c r="AY4" s="25"/>
      <c r="BE4" s="26"/>
      <c r="BG4" s="24"/>
    </row>
    <row r="5" spans="1:59">
      <c r="A5" s="25"/>
      <c r="G5" s="26"/>
      <c r="I5" s="25"/>
      <c r="O5" s="26"/>
      <c r="Q5" s="25"/>
      <c r="Y5" s="26"/>
      <c r="AA5" s="25"/>
      <c r="AE5" s="26"/>
      <c r="AG5" s="25"/>
      <c r="AL5" s="26"/>
      <c r="AN5" s="25"/>
      <c r="AV5" s="26"/>
      <c r="AY5" s="25"/>
      <c r="BE5" s="26"/>
      <c r="BG5" s="24"/>
    </row>
    <row r="6" spans="1:59">
      <c r="A6" s="25"/>
      <c r="G6" s="26"/>
      <c r="I6" s="25"/>
      <c r="O6" s="26"/>
      <c r="Q6" s="25"/>
      <c r="Y6" s="26"/>
      <c r="AA6" s="25"/>
      <c r="AE6" s="26"/>
      <c r="AG6" s="25"/>
      <c r="AL6" s="26"/>
      <c r="AN6" s="25"/>
      <c r="AV6" s="26"/>
      <c r="AY6" s="25"/>
      <c r="BE6" s="26"/>
      <c r="BG6" s="24"/>
    </row>
    <row r="7" spans="1:59">
      <c r="A7" s="25"/>
      <c r="G7" s="26"/>
      <c r="I7" s="25"/>
      <c r="O7" s="26"/>
      <c r="Q7" s="25"/>
      <c r="Y7" s="26"/>
      <c r="AA7" s="25"/>
      <c r="AE7" s="26"/>
      <c r="AG7" s="25"/>
      <c r="AL7" s="26"/>
      <c r="AN7" s="25"/>
      <c r="AV7" s="26"/>
      <c r="AY7" s="25"/>
      <c r="BE7" s="26"/>
      <c r="BG7" s="24"/>
    </row>
    <row r="8" spans="1:59">
      <c r="A8" s="25"/>
      <c r="G8" s="26"/>
      <c r="I8" s="25"/>
      <c r="O8" s="26"/>
      <c r="Q8" s="25"/>
      <c r="Y8" s="26"/>
      <c r="AA8" s="25"/>
      <c r="AE8" s="26"/>
      <c r="AG8" s="25"/>
      <c r="AL8" s="26"/>
      <c r="AN8" s="25"/>
      <c r="AV8" s="26"/>
      <c r="AY8" s="25"/>
      <c r="BE8" s="26"/>
      <c r="BG8" s="24"/>
    </row>
    <row r="9" spans="1:59">
      <c r="A9" s="25"/>
      <c r="G9" s="26"/>
      <c r="I9" s="25"/>
      <c r="O9" s="26"/>
      <c r="Q9" s="25"/>
      <c r="Y9" s="26"/>
      <c r="AA9" s="25"/>
      <c r="AE9" s="26"/>
      <c r="AG9" s="25"/>
      <c r="AL9" s="26"/>
      <c r="AN9" s="25"/>
      <c r="AV9" s="26"/>
      <c r="AY9" s="25"/>
      <c r="BE9" s="26"/>
      <c r="BG9" s="24"/>
    </row>
    <row r="10" spans="1:59">
      <c r="A10" s="25"/>
      <c r="G10" s="26"/>
      <c r="I10" s="25"/>
      <c r="O10" s="26"/>
      <c r="Q10" s="25"/>
      <c r="Y10" s="26"/>
      <c r="AA10" s="25"/>
      <c r="AE10" s="26"/>
      <c r="AG10" s="25"/>
      <c r="AL10" s="26"/>
      <c r="AN10" s="25"/>
      <c r="AV10" s="26"/>
      <c r="AY10" s="25"/>
      <c r="BE10" s="26"/>
      <c r="BG10" s="24"/>
    </row>
    <row r="11" spans="1:59">
      <c r="A11" s="25"/>
      <c r="G11" s="26"/>
      <c r="I11" s="25"/>
      <c r="O11" s="26"/>
      <c r="Q11" s="25"/>
      <c r="Y11" s="26"/>
      <c r="AA11" s="25"/>
      <c r="AE11" s="26"/>
      <c r="AG11" s="25"/>
      <c r="AL11" s="26"/>
      <c r="AN11" s="25"/>
      <c r="AV11" s="26"/>
      <c r="AY11" s="25"/>
      <c r="BE11" s="26"/>
      <c r="BG11" s="24"/>
    </row>
    <row r="12" spans="1:59">
      <c r="A12" s="25"/>
      <c r="G12" s="26"/>
      <c r="I12" s="25"/>
      <c r="O12" s="26"/>
      <c r="Q12" s="25"/>
      <c r="Y12" s="26"/>
      <c r="AA12" s="25"/>
      <c r="AE12" s="26"/>
      <c r="AG12" s="25"/>
      <c r="AL12" s="26"/>
      <c r="AN12" s="25"/>
      <c r="AV12" s="26"/>
      <c r="AY12" s="25"/>
      <c r="BE12" s="26"/>
      <c r="BG12" s="24"/>
    </row>
    <row r="13" spans="1:59">
      <c r="A13" s="25"/>
      <c r="G13" s="26"/>
      <c r="I13" s="25"/>
      <c r="O13" s="26"/>
      <c r="Q13" s="25"/>
      <c r="Y13" s="26"/>
      <c r="AA13" s="25"/>
      <c r="AE13" s="26"/>
      <c r="AG13" s="25"/>
      <c r="AL13" s="26"/>
      <c r="AN13" s="25"/>
      <c r="AV13" s="26"/>
      <c r="AY13" s="25"/>
      <c r="BE13" s="26"/>
      <c r="BG13" s="24"/>
    </row>
    <row r="14" spans="1:59">
      <c r="A14" s="25"/>
      <c r="G14" s="26"/>
      <c r="I14" s="25"/>
      <c r="O14" s="26"/>
      <c r="Q14" s="25"/>
      <c r="Y14" s="26"/>
      <c r="AA14" s="25"/>
      <c r="AE14" s="26"/>
      <c r="AG14" s="25"/>
      <c r="AL14" s="26"/>
      <c r="AN14" s="25"/>
      <c r="AV14" s="26"/>
      <c r="AY14" s="25"/>
      <c r="BE14" s="26"/>
      <c r="BG14" s="24"/>
    </row>
    <row r="15" spans="1:59">
      <c r="A15" s="25"/>
      <c r="G15" s="26"/>
      <c r="I15" s="25"/>
      <c r="O15" s="26"/>
      <c r="Q15" s="25"/>
      <c r="Y15" s="26"/>
      <c r="AA15" s="25"/>
      <c r="AE15" s="26"/>
      <c r="AG15" s="25"/>
      <c r="AL15" s="26"/>
      <c r="AN15" s="25"/>
      <c r="AV15" s="26"/>
      <c r="AY15" s="25"/>
      <c r="BE15" s="26"/>
      <c r="BG15" s="24"/>
    </row>
    <row r="16" spans="1:59">
      <c r="A16" s="25"/>
      <c r="G16" s="26"/>
      <c r="I16" s="25"/>
      <c r="O16" s="26"/>
      <c r="Q16" s="25"/>
      <c r="Y16" s="26"/>
      <c r="AA16" s="25"/>
      <c r="AE16" s="26"/>
      <c r="AG16" s="25"/>
      <c r="AL16" s="26"/>
      <c r="AN16" s="25"/>
      <c r="AV16" s="26"/>
      <c r="AY16" s="25"/>
      <c r="BE16" s="26"/>
      <c r="BG16" s="24"/>
    </row>
    <row r="17" spans="1:59">
      <c r="A17" s="25"/>
      <c r="G17" s="26"/>
      <c r="I17" s="25"/>
      <c r="O17" s="26"/>
      <c r="Q17" s="25"/>
      <c r="Y17" s="26"/>
      <c r="AA17" s="25"/>
      <c r="AE17" s="26"/>
      <c r="AG17" s="25"/>
      <c r="AL17" s="26"/>
      <c r="AN17" s="25"/>
      <c r="AV17" s="26"/>
      <c r="AY17" s="25"/>
      <c r="BE17" s="26"/>
      <c r="BG17" s="24"/>
    </row>
    <row r="18" spans="1:59">
      <c r="A18" s="25"/>
      <c r="G18" s="26"/>
      <c r="I18" s="25"/>
      <c r="O18" s="26"/>
      <c r="Q18" s="25"/>
      <c r="Y18" s="26"/>
      <c r="AA18" s="25"/>
      <c r="AE18" s="26"/>
      <c r="AG18" s="25"/>
      <c r="AL18" s="26"/>
      <c r="AN18" s="25"/>
      <c r="AV18" s="26"/>
      <c r="AY18" s="25"/>
      <c r="BE18" s="26"/>
      <c r="BG18" s="24"/>
    </row>
    <row r="19" spans="1:59">
      <c r="A19" s="25"/>
      <c r="G19" s="26"/>
      <c r="I19" s="25"/>
      <c r="O19" s="26"/>
      <c r="Q19" s="25"/>
      <c r="Y19" s="26"/>
      <c r="AA19" s="25"/>
      <c r="AE19" s="26"/>
      <c r="AG19" s="25"/>
      <c r="AL19" s="26"/>
      <c r="AN19" s="25"/>
      <c r="AV19" s="26"/>
      <c r="AY19" s="25"/>
      <c r="BE19" s="26"/>
      <c r="BG19" s="24"/>
    </row>
    <row r="20" spans="1:59">
      <c r="A20" s="25"/>
      <c r="G20" s="26"/>
      <c r="I20" s="25"/>
      <c r="O20" s="26"/>
      <c r="Q20" s="25"/>
      <c r="Y20" s="26"/>
      <c r="AA20" s="25"/>
      <c r="AE20" s="26"/>
      <c r="AG20" s="25"/>
      <c r="AL20" s="26"/>
      <c r="AN20" s="25"/>
      <c r="AV20" s="26"/>
      <c r="AY20" s="25"/>
      <c r="BE20" s="26"/>
      <c r="BG20" s="24"/>
    </row>
    <row r="21" spans="1:59" ht="29.25" customHeight="1" thickBot="1">
      <c r="A21" s="25"/>
      <c r="G21" s="26"/>
      <c r="I21" s="25"/>
      <c r="O21" s="26"/>
      <c r="Q21" s="25"/>
      <c r="Y21" s="26"/>
      <c r="AA21" s="25"/>
      <c r="AE21" s="26"/>
      <c r="AG21" s="25"/>
      <c r="AL21" s="26"/>
      <c r="AN21" s="25"/>
      <c r="AV21" s="26"/>
      <c r="AY21" s="25"/>
      <c r="BE21" s="26"/>
      <c r="BG21" s="24"/>
    </row>
    <row r="22" spans="1:59" ht="13.5" thickBot="1">
      <c r="A22" s="34"/>
      <c r="B22" s="35"/>
      <c r="C22" s="35"/>
      <c r="D22" s="35"/>
      <c r="E22" s="35"/>
      <c r="F22" s="35"/>
      <c r="G22" s="36"/>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7"/>
      <c r="AH22" s="28"/>
      <c r="AI22" s="28"/>
      <c r="AJ22" s="28"/>
      <c r="AK22" s="28"/>
      <c r="AL22" s="29"/>
      <c r="AM22" s="35"/>
      <c r="AN22" s="34"/>
      <c r="AO22" s="35"/>
      <c r="AP22" s="35"/>
      <c r="AQ22" s="35"/>
      <c r="AR22" s="35"/>
      <c r="AS22" s="28"/>
      <c r="AT22" s="28"/>
      <c r="AU22" s="28"/>
      <c r="AV22" s="29"/>
      <c r="AW22" s="28"/>
      <c r="AX22" s="28"/>
      <c r="AY22" s="27"/>
      <c r="AZ22" s="28"/>
      <c r="BA22" s="28"/>
      <c r="BB22" s="28"/>
      <c r="BC22" s="28"/>
      <c r="BD22" s="28"/>
      <c r="BE22" s="29"/>
      <c r="BF22" s="28"/>
      <c r="BG22" s="24"/>
    </row>
    <row r="23" spans="1:59" s="59" customFormat="1" ht="20.100000000000001" customHeight="1">
      <c r="A23" s="53"/>
      <c r="B23" s="209" t="s">
        <v>114</v>
      </c>
      <c r="C23" s="210"/>
      <c r="D23" s="210"/>
      <c r="E23" s="210"/>
      <c r="F23" s="211"/>
      <c r="G23" s="54"/>
      <c r="H23" s="55"/>
      <c r="I23" s="53"/>
      <c r="J23" s="56"/>
      <c r="K23" s="209" t="s">
        <v>115</v>
      </c>
      <c r="L23" s="210"/>
      <c r="M23" s="211"/>
      <c r="N23" s="56"/>
      <c r="O23" s="54"/>
      <c r="P23" s="55"/>
      <c r="Q23" s="53"/>
      <c r="R23" s="209" t="s">
        <v>116</v>
      </c>
      <c r="S23" s="210"/>
      <c r="T23" s="210"/>
      <c r="U23" s="210"/>
      <c r="V23" s="210"/>
      <c r="W23" s="210"/>
      <c r="X23" s="211"/>
      <c r="Y23" s="54"/>
      <c r="Z23" s="55"/>
      <c r="AA23" s="212" t="s">
        <v>117</v>
      </c>
      <c r="AB23" s="210"/>
      <c r="AC23" s="210"/>
      <c r="AD23" s="210"/>
      <c r="AE23" s="213"/>
      <c r="AF23" s="55"/>
      <c r="AG23" s="57"/>
      <c r="AH23" s="214" t="s">
        <v>118</v>
      </c>
      <c r="AI23" s="215"/>
      <c r="AJ23" s="215"/>
      <c r="AK23" s="216"/>
      <c r="AL23" s="58"/>
      <c r="AN23" s="60"/>
      <c r="AT23" s="55"/>
      <c r="AU23" s="55"/>
      <c r="AV23" s="58"/>
      <c r="AW23" s="55"/>
      <c r="AX23" s="55"/>
      <c r="AY23" s="57"/>
      <c r="AZ23" s="201" t="s">
        <v>475</v>
      </c>
      <c r="BA23" s="202"/>
      <c r="BB23" s="202"/>
      <c r="BC23" s="202"/>
      <c r="BD23" s="203"/>
      <c r="BE23" s="58"/>
      <c r="BF23" s="55"/>
      <c r="BG23" s="24"/>
    </row>
    <row r="24" spans="1:59" s="59" customFormat="1" ht="15" customHeight="1">
      <c r="A24" s="60"/>
      <c r="B24" s="204" t="s">
        <v>1</v>
      </c>
      <c r="C24" s="40" t="s">
        <v>83</v>
      </c>
      <c r="D24" s="40" t="s">
        <v>0</v>
      </c>
      <c r="E24" s="40" t="s">
        <v>83</v>
      </c>
      <c r="F24" s="40" t="s">
        <v>0</v>
      </c>
      <c r="G24" s="61"/>
      <c r="I24" s="60"/>
      <c r="K24" s="204" t="s">
        <v>1</v>
      </c>
      <c r="L24" s="40" t="s">
        <v>84</v>
      </c>
      <c r="M24" s="40" t="s">
        <v>84</v>
      </c>
      <c r="O24" s="61"/>
      <c r="Q24" s="60"/>
      <c r="R24" s="204" t="s">
        <v>1</v>
      </c>
      <c r="S24" s="40" t="s">
        <v>85</v>
      </c>
      <c r="T24" s="40" t="s">
        <v>86</v>
      </c>
      <c r="U24" s="40" t="s">
        <v>87</v>
      </c>
      <c r="V24" s="40" t="s">
        <v>85</v>
      </c>
      <c r="W24" s="40" t="s">
        <v>86</v>
      </c>
      <c r="X24" s="40" t="s">
        <v>87</v>
      </c>
      <c r="Y24" s="61"/>
      <c r="AA24" s="206" t="s">
        <v>88</v>
      </c>
      <c r="AB24" s="40" t="s">
        <v>89</v>
      </c>
      <c r="AC24" s="40" t="s">
        <v>90</v>
      </c>
      <c r="AD24" s="40" t="s">
        <v>91</v>
      </c>
      <c r="AE24" s="81" t="s">
        <v>92</v>
      </c>
      <c r="AG24" s="60"/>
      <c r="AH24" s="217" t="s">
        <v>93</v>
      </c>
      <c r="AI24" s="40" t="s">
        <v>94</v>
      </c>
      <c r="AJ24" s="40" t="s">
        <v>94</v>
      </c>
      <c r="AK24" s="40" t="s">
        <v>95</v>
      </c>
      <c r="AL24" s="61"/>
      <c r="AM24" s="37"/>
      <c r="AN24" s="60"/>
      <c r="AV24" s="61"/>
      <c r="AY24" s="60"/>
      <c r="AZ24" s="204" t="s">
        <v>1</v>
      </c>
      <c r="BA24" s="40" t="s">
        <v>0</v>
      </c>
      <c r="BB24" s="40" t="s">
        <v>84</v>
      </c>
      <c r="BC24" s="40" t="s">
        <v>0</v>
      </c>
      <c r="BD24" s="40" t="s">
        <v>96</v>
      </c>
      <c r="BE24" s="61"/>
      <c r="BG24" s="24"/>
    </row>
    <row r="25" spans="1:59" s="59" customFormat="1" ht="15" customHeight="1">
      <c r="A25" s="60"/>
      <c r="B25" s="205"/>
      <c r="C25" s="40" t="s">
        <v>3</v>
      </c>
      <c r="D25" s="40" t="s">
        <v>3</v>
      </c>
      <c r="E25" s="40" t="s">
        <v>2</v>
      </c>
      <c r="F25" s="40" t="s">
        <v>2</v>
      </c>
      <c r="G25" s="61"/>
      <c r="I25" s="60"/>
      <c r="K25" s="205"/>
      <c r="L25" s="40" t="s">
        <v>3</v>
      </c>
      <c r="M25" s="40" t="s">
        <v>2</v>
      </c>
      <c r="O25" s="61"/>
      <c r="Q25" s="60"/>
      <c r="R25" s="205"/>
      <c r="S25" s="40" t="s">
        <v>3</v>
      </c>
      <c r="T25" s="40" t="s">
        <v>3</v>
      </c>
      <c r="U25" s="40" t="s">
        <v>3</v>
      </c>
      <c r="V25" s="40" t="s">
        <v>2</v>
      </c>
      <c r="W25" s="40" t="s">
        <v>2</v>
      </c>
      <c r="X25" s="40" t="s">
        <v>2</v>
      </c>
      <c r="Y25" s="61"/>
      <c r="AA25" s="207"/>
      <c r="AB25" s="40" t="s">
        <v>97</v>
      </c>
      <c r="AC25" s="40" t="s">
        <v>97</v>
      </c>
      <c r="AD25" s="40" t="s">
        <v>97</v>
      </c>
      <c r="AE25" s="81" t="s">
        <v>97</v>
      </c>
      <c r="AG25" s="60"/>
      <c r="AH25" s="218"/>
      <c r="AI25" s="40" t="s">
        <v>98</v>
      </c>
      <c r="AJ25" s="40" t="s">
        <v>99</v>
      </c>
      <c r="AK25" s="40"/>
      <c r="AL25" s="61"/>
      <c r="AN25" s="60"/>
      <c r="AV25" s="61"/>
      <c r="AY25" s="60"/>
      <c r="AZ25" s="205"/>
      <c r="BA25" s="40" t="s">
        <v>3</v>
      </c>
      <c r="BB25" s="40" t="s">
        <v>3</v>
      </c>
      <c r="BC25" s="40" t="s">
        <v>2</v>
      </c>
      <c r="BD25" s="40" t="s">
        <v>2</v>
      </c>
      <c r="BE25" s="61"/>
      <c r="BG25" s="24"/>
    </row>
    <row r="26" spans="1:59" s="59" customFormat="1" ht="15" customHeight="1">
      <c r="A26" s="60"/>
      <c r="B26" s="41">
        <v>1975</v>
      </c>
      <c r="C26" s="42">
        <v>20.8</v>
      </c>
      <c r="D26" s="42">
        <v>56.6</v>
      </c>
      <c r="E26" s="43">
        <f t="shared" ref="E26:F64" si="0">C26*35.49373/1000</f>
        <v>0.73826958399999998</v>
      </c>
      <c r="F26" s="43">
        <f t="shared" si="0"/>
        <v>2.0089451180000002</v>
      </c>
      <c r="G26" s="61"/>
      <c r="I26" s="60"/>
      <c r="K26" s="41">
        <v>1975</v>
      </c>
      <c r="L26" s="42">
        <v>1450.8</v>
      </c>
      <c r="M26" s="42">
        <f t="shared" ref="M26:M64" si="1">L26*35.49373/1000</f>
        <v>51.494303484</v>
      </c>
      <c r="O26" s="61"/>
      <c r="Q26" s="60"/>
      <c r="R26" s="41">
        <v>1999</v>
      </c>
      <c r="S26" s="42">
        <v>38.5</v>
      </c>
      <c r="T26" s="42">
        <v>40.5</v>
      </c>
      <c r="U26" s="42">
        <v>30.7</v>
      </c>
      <c r="V26" s="43">
        <f t="shared" ref="V26:X40" si="2">0.03549373*S26</f>
        <v>1.3665086049999999</v>
      </c>
      <c r="W26" s="43">
        <f t="shared" si="2"/>
        <v>1.4374960649999999</v>
      </c>
      <c r="X26" s="43">
        <f t="shared" si="2"/>
        <v>1.089657511</v>
      </c>
      <c r="Y26" s="61"/>
      <c r="AA26" s="208"/>
      <c r="AB26" s="40" t="s">
        <v>3</v>
      </c>
      <c r="AC26" s="40" t="s">
        <v>3</v>
      </c>
      <c r="AD26" s="40" t="s">
        <v>2</v>
      </c>
      <c r="AE26" s="81" t="s">
        <v>2</v>
      </c>
      <c r="AG26" s="60"/>
      <c r="AH26" s="219"/>
      <c r="AI26" s="40" t="s">
        <v>100</v>
      </c>
      <c r="AJ26" s="40" t="s">
        <v>100</v>
      </c>
      <c r="AK26" s="40" t="s">
        <v>100</v>
      </c>
      <c r="AL26" s="61"/>
      <c r="AM26" s="62"/>
      <c r="AN26" s="60"/>
      <c r="AU26" s="63"/>
      <c r="AV26" s="64"/>
      <c r="AY26" s="60"/>
      <c r="AZ26" s="41">
        <v>1975</v>
      </c>
      <c r="BA26" s="42">
        <v>594.1</v>
      </c>
      <c r="BB26" s="42">
        <v>1450.8</v>
      </c>
      <c r="BC26" s="42">
        <f>0.03549373*BA26</f>
        <v>21.086824993</v>
      </c>
      <c r="BD26" s="42">
        <f t="shared" ref="BC26:BD64" si="3">0.03549373*BB26</f>
        <v>51.494303484</v>
      </c>
      <c r="BE26" s="61"/>
      <c r="BG26" s="24"/>
    </row>
    <row r="27" spans="1:59" s="59" customFormat="1" ht="15" customHeight="1">
      <c r="A27" s="60"/>
      <c r="B27" s="41">
        <v>1976</v>
      </c>
      <c r="C27" s="42">
        <v>105.6</v>
      </c>
      <c r="D27" s="42">
        <v>54.6</v>
      </c>
      <c r="E27" s="43">
        <f t="shared" si="0"/>
        <v>3.7481378879999996</v>
      </c>
      <c r="F27" s="43">
        <f t="shared" si="0"/>
        <v>1.937957658</v>
      </c>
      <c r="G27" s="61"/>
      <c r="I27" s="60"/>
      <c r="K27" s="41">
        <v>1976</v>
      </c>
      <c r="L27" s="42">
        <v>1501.7</v>
      </c>
      <c r="M27" s="42">
        <f t="shared" si="1"/>
        <v>53.300934341000001</v>
      </c>
      <c r="O27" s="61"/>
      <c r="Q27" s="60"/>
      <c r="R27" s="41">
        <v>2000</v>
      </c>
      <c r="S27" s="42">
        <v>50.3</v>
      </c>
      <c r="T27" s="42">
        <v>76.5</v>
      </c>
      <c r="U27" s="42">
        <v>17.5</v>
      </c>
      <c r="V27" s="43">
        <f t="shared" si="2"/>
        <v>1.7853346189999999</v>
      </c>
      <c r="W27" s="43">
        <f t="shared" si="2"/>
        <v>2.715270345</v>
      </c>
      <c r="X27" s="43">
        <f t="shared" si="2"/>
        <v>0.62114027500000002</v>
      </c>
      <c r="Y27" s="61"/>
      <c r="AA27" s="65" t="s">
        <v>101</v>
      </c>
      <c r="AB27" s="82">
        <v>39.75</v>
      </c>
      <c r="AC27" s="82">
        <v>9.44</v>
      </c>
      <c r="AD27" s="49">
        <f>0.03549373*AB27</f>
        <v>1.4108757675000001</v>
      </c>
      <c r="AE27" s="85">
        <f>0.03549373*AC27</f>
        <v>0.33506081119999997</v>
      </c>
      <c r="AG27" s="60"/>
      <c r="AH27" s="39" t="s">
        <v>102</v>
      </c>
      <c r="AI27" s="48"/>
      <c r="AJ27" s="48"/>
      <c r="AK27" s="48">
        <v>100</v>
      </c>
      <c r="AL27" s="61"/>
      <c r="AM27" s="37"/>
      <c r="AN27" s="60"/>
      <c r="AV27" s="64"/>
      <c r="AY27" s="60"/>
      <c r="AZ27" s="41">
        <v>1976</v>
      </c>
      <c r="BA27" s="42">
        <v>650.70000000000005</v>
      </c>
      <c r="BB27" s="42">
        <v>1501.7</v>
      </c>
      <c r="BC27" s="42">
        <f t="shared" si="3"/>
        <v>23.095770111000004</v>
      </c>
      <c r="BD27" s="42">
        <f t="shared" si="3"/>
        <v>53.300934341000001</v>
      </c>
      <c r="BE27" s="61"/>
      <c r="BG27" s="24"/>
    </row>
    <row r="28" spans="1:59" s="59" customFormat="1" ht="15" customHeight="1">
      <c r="A28" s="60"/>
      <c r="B28" s="41">
        <v>1977</v>
      </c>
      <c r="C28" s="42">
        <v>127.6</v>
      </c>
      <c r="D28" s="42">
        <v>76.8</v>
      </c>
      <c r="E28" s="43">
        <f t="shared" si="0"/>
        <v>4.5289999480000001</v>
      </c>
      <c r="F28" s="43">
        <f t="shared" si="0"/>
        <v>2.7259184639999998</v>
      </c>
      <c r="G28" s="61"/>
      <c r="I28" s="60"/>
      <c r="K28" s="41">
        <v>1977</v>
      </c>
      <c r="L28" s="42">
        <v>1568.3</v>
      </c>
      <c r="M28" s="42">
        <f t="shared" si="1"/>
        <v>55.664816758999997</v>
      </c>
      <c r="O28" s="61"/>
      <c r="Q28" s="60"/>
      <c r="R28" s="41">
        <v>2001</v>
      </c>
      <c r="S28" s="42">
        <v>62.5</v>
      </c>
      <c r="T28" s="42">
        <v>32.4</v>
      </c>
      <c r="U28" s="42">
        <v>21.5</v>
      </c>
      <c r="V28" s="43">
        <f t="shared" si="2"/>
        <v>2.218358125</v>
      </c>
      <c r="W28" s="43">
        <f t="shared" si="2"/>
        <v>1.1499968519999999</v>
      </c>
      <c r="X28" s="43">
        <f t="shared" si="2"/>
        <v>0.76311519500000002</v>
      </c>
      <c r="Y28" s="61"/>
      <c r="AA28" s="65" t="s">
        <v>103</v>
      </c>
      <c r="AB28" s="82">
        <v>1141.56</v>
      </c>
      <c r="AC28" s="82">
        <v>183.55</v>
      </c>
      <c r="AD28" s="49">
        <f t="shared" ref="AD28:AE35" si="4">0.03549373*AB28</f>
        <v>40.518222418800001</v>
      </c>
      <c r="AE28" s="85">
        <f t="shared" si="4"/>
        <v>6.5148741415000009</v>
      </c>
      <c r="AG28" s="60"/>
      <c r="AH28" s="39" t="s">
        <v>104</v>
      </c>
      <c r="AI28" s="48">
        <v>25</v>
      </c>
      <c r="AJ28" s="48">
        <v>40</v>
      </c>
      <c r="AK28" s="48">
        <v>35</v>
      </c>
      <c r="AL28" s="61"/>
      <c r="AN28" s="60"/>
      <c r="AV28" s="61"/>
      <c r="AY28" s="60"/>
      <c r="AZ28" s="41">
        <v>1977</v>
      </c>
      <c r="BA28" s="42">
        <v>705.3</v>
      </c>
      <c r="BB28" s="42">
        <v>1568.3</v>
      </c>
      <c r="BC28" s="42">
        <f t="shared" si="3"/>
        <v>25.033727768999999</v>
      </c>
      <c r="BD28" s="42">
        <f t="shared" si="3"/>
        <v>55.664816758999997</v>
      </c>
      <c r="BE28" s="61"/>
      <c r="BG28" s="24"/>
    </row>
    <row r="29" spans="1:59" s="59" customFormat="1" ht="15" customHeight="1">
      <c r="A29" s="60"/>
      <c r="B29" s="41">
        <v>1978</v>
      </c>
      <c r="C29" s="42">
        <v>163.30000000000001</v>
      </c>
      <c r="D29" s="42">
        <v>66.400000000000006</v>
      </c>
      <c r="E29" s="43">
        <f t="shared" si="0"/>
        <v>5.7961261090000011</v>
      </c>
      <c r="F29" s="43">
        <f t="shared" si="0"/>
        <v>2.3567836720000002</v>
      </c>
      <c r="G29" s="61"/>
      <c r="I29" s="60"/>
      <c r="K29" s="41">
        <v>1978</v>
      </c>
      <c r="L29" s="42">
        <v>1665.2</v>
      </c>
      <c r="M29" s="42">
        <f t="shared" si="1"/>
        <v>59.104159195999998</v>
      </c>
      <c r="O29" s="61"/>
      <c r="Q29" s="60"/>
      <c r="R29" s="41">
        <v>2002</v>
      </c>
      <c r="S29" s="42">
        <v>83.4</v>
      </c>
      <c r="T29" s="42">
        <v>60.4</v>
      </c>
      <c r="U29" s="42">
        <v>-10.199999999999999</v>
      </c>
      <c r="V29" s="43">
        <f t="shared" si="2"/>
        <v>2.9601770820000004</v>
      </c>
      <c r="W29" s="43">
        <f t="shared" si="2"/>
        <v>2.1438212920000002</v>
      </c>
      <c r="X29" s="43">
        <f t="shared" si="2"/>
        <v>-0.362036046</v>
      </c>
      <c r="Y29" s="61"/>
      <c r="AA29" s="65" t="s">
        <v>105</v>
      </c>
      <c r="AB29" s="82">
        <v>2421.2800000000002</v>
      </c>
      <c r="AC29" s="82">
        <v>247.53</v>
      </c>
      <c r="AD29" s="49">
        <f t="shared" si="4"/>
        <v>85.940258574400005</v>
      </c>
      <c r="AE29" s="85">
        <f t="shared" si="4"/>
        <v>8.7857629869</v>
      </c>
      <c r="AG29" s="60"/>
      <c r="AH29" s="39" t="s">
        <v>106</v>
      </c>
      <c r="AI29" s="48">
        <v>50</v>
      </c>
      <c r="AJ29" s="48">
        <v>35</v>
      </c>
      <c r="AK29" s="48">
        <v>15</v>
      </c>
      <c r="AL29" s="61"/>
      <c r="AN29" s="60"/>
      <c r="AV29" s="61"/>
      <c r="AY29" s="60"/>
      <c r="AZ29" s="41">
        <v>1978</v>
      </c>
      <c r="BA29" s="42">
        <v>766.3</v>
      </c>
      <c r="BB29" s="42">
        <v>1665.2</v>
      </c>
      <c r="BC29" s="42">
        <f t="shared" si="3"/>
        <v>27.198845298999998</v>
      </c>
      <c r="BD29" s="42">
        <f t="shared" si="3"/>
        <v>59.104159196000005</v>
      </c>
      <c r="BE29" s="61"/>
      <c r="BG29" s="24"/>
    </row>
    <row r="30" spans="1:59" s="59" customFormat="1" ht="15" customHeight="1">
      <c r="A30" s="60"/>
      <c r="B30" s="41">
        <v>1979</v>
      </c>
      <c r="C30" s="42">
        <v>123.2</v>
      </c>
      <c r="D30" s="42">
        <v>70</v>
      </c>
      <c r="E30" s="43">
        <f t="shared" si="0"/>
        <v>4.372827536</v>
      </c>
      <c r="F30" s="43">
        <f t="shared" si="0"/>
        <v>2.4845611000000001</v>
      </c>
      <c r="G30" s="61"/>
      <c r="I30" s="60"/>
      <c r="K30" s="41">
        <v>1979</v>
      </c>
      <c r="L30" s="42">
        <v>1718.4</v>
      </c>
      <c r="M30" s="42">
        <f t="shared" si="1"/>
        <v>60.992425632</v>
      </c>
      <c r="O30" s="61"/>
      <c r="Q30" s="60"/>
      <c r="R30" s="41">
        <v>2003</v>
      </c>
      <c r="S30" s="42">
        <v>89.4</v>
      </c>
      <c r="T30" s="42">
        <v>53.9</v>
      </c>
      <c r="U30" s="42">
        <v>-56</v>
      </c>
      <c r="V30" s="43">
        <f t="shared" si="2"/>
        <v>3.1731394620000004</v>
      </c>
      <c r="W30" s="43">
        <f t="shared" si="2"/>
        <v>1.913112047</v>
      </c>
      <c r="X30" s="43">
        <f t="shared" si="2"/>
        <v>-1.9876488800000001</v>
      </c>
      <c r="Y30" s="61"/>
      <c r="AA30" s="65" t="s">
        <v>107</v>
      </c>
      <c r="AB30" s="82">
        <v>158.66</v>
      </c>
      <c r="AC30" s="82">
        <v>14.41</v>
      </c>
      <c r="AD30" s="49">
        <f t="shared" si="4"/>
        <v>5.6314352018000005</v>
      </c>
      <c r="AE30" s="85">
        <f t="shared" si="4"/>
        <v>0.51146464930000002</v>
      </c>
      <c r="AG30" s="60"/>
      <c r="AH30" s="39" t="s">
        <v>108</v>
      </c>
      <c r="AI30" s="48">
        <v>60</v>
      </c>
      <c r="AJ30" s="48">
        <v>30</v>
      </c>
      <c r="AK30" s="48">
        <v>10</v>
      </c>
      <c r="AL30" s="61"/>
      <c r="AN30" s="60"/>
      <c r="AV30" s="61"/>
      <c r="AY30" s="60"/>
      <c r="AZ30" s="41">
        <v>1979</v>
      </c>
      <c r="BA30" s="42">
        <v>836.4</v>
      </c>
      <c r="BB30" s="42">
        <v>1718.4</v>
      </c>
      <c r="BC30" s="42">
        <f t="shared" si="3"/>
        <v>29.686955772000001</v>
      </c>
      <c r="BD30" s="42">
        <f t="shared" si="3"/>
        <v>60.992425632000007</v>
      </c>
      <c r="BE30" s="61"/>
      <c r="BG30" s="24"/>
    </row>
    <row r="31" spans="1:59" s="59" customFormat="1" ht="15" customHeight="1" thickBot="1">
      <c r="A31" s="60"/>
      <c r="B31" s="41">
        <v>1980</v>
      </c>
      <c r="C31" s="42">
        <v>92.4</v>
      </c>
      <c r="D31" s="42">
        <v>63.8</v>
      </c>
      <c r="E31" s="43">
        <f t="shared" si="0"/>
        <v>3.2796206520000002</v>
      </c>
      <c r="F31" s="43">
        <f t="shared" si="0"/>
        <v>2.264499974</v>
      </c>
      <c r="G31" s="61"/>
      <c r="I31" s="60"/>
      <c r="K31" s="41">
        <v>1980</v>
      </c>
      <c r="L31" s="42">
        <v>1747</v>
      </c>
      <c r="M31" s="42">
        <f t="shared" si="1"/>
        <v>62.007546309999995</v>
      </c>
      <c r="O31" s="61"/>
      <c r="Q31" s="60"/>
      <c r="R31" s="41">
        <v>2004</v>
      </c>
      <c r="S31" s="42">
        <v>55.5</v>
      </c>
      <c r="T31" s="42">
        <v>64.5</v>
      </c>
      <c r="U31" s="42">
        <v>25.9</v>
      </c>
      <c r="V31" s="43">
        <f t="shared" si="2"/>
        <v>1.9699020150000002</v>
      </c>
      <c r="W31" s="43">
        <f t="shared" si="2"/>
        <v>2.289345585</v>
      </c>
      <c r="X31" s="43">
        <f t="shared" si="2"/>
        <v>0.91928760700000001</v>
      </c>
      <c r="Y31" s="61"/>
      <c r="AA31" s="65" t="s">
        <v>109</v>
      </c>
      <c r="AB31" s="82">
        <v>460.72</v>
      </c>
      <c r="AC31" s="82">
        <v>107.94</v>
      </c>
      <c r="AD31" s="49">
        <f t="shared" si="4"/>
        <v>16.352671285600003</v>
      </c>
      <c r="AE31" s="85">
        <f t="shared" si="4"/>
        <v>3.8311932162</v>
      </c>
      <c r="AG31" s="66"/>
      <c r="AH31" s="67" t="s">
        <v>62</v>
      </c>
      <c r="AI31" s="77">
        <v>90</v>
      </c>
      <c r="AJ31" s="77">
        <v>10</v>
      </c>
      <c r="AK31" s="77"/>
      <c r="AL31" s="68"/>
      <c r="AN31" s="60"/>
      <c r="AV31" s="61"/>
      <c r="AY31" s="60"/>
      <c r="AZ31" s="41">
        <v>1980</v>
      </c>
      <c r="BA31" s="42">
        <v>900.1</v>
      </c>
      <c r="BB31" s="42">
        <v>1747</v>
      </c>
      <c r="BC31" s="42">
        <f t="shared" si="3"/>
        <v>31.947906373000002</v>
      </c>
      <c r="BD31" s="42">
        <f t="shared" si="3"/>
        <v>62.007546310000002</v>
      </c>
      <c r="BE31" s="61"/>
      <c r="BG31" s="24"/>
    </row>
    <row r="32" spans="1:59" s="59" customFormat="1" ht="15" customHeight="1">
      <c r="A32" s="60"/>
      <c r="B32" s="41">
        <v>1981</v>
      </c>
      <c r="C32" s="42">
        <v>117</v>
      </c>
      <c r="D32" s="42">
        <v>68.599999999999994</v>
      </c>
      <c r="E32" s="43">
        <f t="shared" si="0"/>
        <v>4.1527664099999999</v>
      </c>
      <c r="F32" s="43">
        <f t="shared" si="0"/>
        <v>2.4348698779999998</v>
      </c>
      <c r="G32" s="61"/>
      <c r="I32" s="60"/>
      <c r="K32" s="41">
        <v>1981</v>
      </c>
      <c r="L32" s="42">
        <v>1795.3</v>
      </c>
      <c r="M32" s="42">
        <f t="shared" si="1"/>
        <v>63.721893468999994</v>
      </c>
      <c r="O32" s="61"/>
      <c r="Q32" s="60"/>
      <c r="R32" s="41">
        <v>2005</v>
      </c>
      <c r="S32" s="42">
        <v>40.4</v>
      </c>
      <c r="T32" s="42">
        <v>49.9</v>
      </c>
      <c r="U32" s="42">
        <v>35</v>
      </c>
      <c r="V32" s="43">
        <f t="shared" si="2"/>
        <v>1.4339466919999999</v>
      </c>
      <c r="W32" s="43">
        <f t="shared" si="2"/>
        <v>1.771137127</v>
      </c>
      <c r="X32" s="43">
        <f t="shared" si="2"/>
        <v>1.24228055</v>
      </c>
      <c r="Y32" s="61"/>
      <c r="AA32" s="65" t="s">
        <v>111</v>
      </c>
      <c r="AB32" s="82">
        <v>5.5</v>
      </c>
      <c r="AC32" s="82">
        <v>0.28000000000000003</v>
      </c>
      <c r="AD32" s="49">
        <f t="shared" si="4"/>
        <v>0.19521551500000001</v>
      </c>
      <c r="AE32" s="85">
        <f t="shared" si="4"/>
        <v>9.9382444000000007E-3</v>
      </c>
      <c r="AN32" s="60"/>
      <c r="AV32" s="61"/>
      <c r="AY32" s="60"/>
      <c r="AZ32" s="41">
        <v>1981</v>
      </c>
      <c r="BA32" s="42">
        <v>969.8</v>
      </c>
      <c r="BB32" s="42">
        <v>1795.3</v>
      </c>
      <c r="BC32" s="42">
        <f t="shared" si="3"/>
        <v>34.421819354</v>
      </c>
      <c r="BD32" s="42">
        <f t="shared" si="3"/>
        <v>63.721893469000001</v>
      </c>
      <c r="BE32" s="61"/>
      <c r="BG32" s="24"/>
    </row>
    <row r="33" spans="1:59" s="59" customFormat="1" ht="15" customHeight="1">
      <c r="A33" s="60"/>
      <c r="B33" s="41">
        <v>1982</v>
      </c>
      <c r="C33" s="42">
        <v>118.7</v>
      </c>
      <c r="D33" s="42">
        <v>60.9</v>
      </c>
      <c r="E33" s="43">
        <f t="shared" si="0"/>
        <v>4.2131057509999996</v>
      </c>
      <c r="F33" s="43">
        <f t="shared" si="0"/>
        <v>2.1615681569999996</v>
      </c>
      <c r="G33" s="61"/>
      <c r="I33" s="60"/>
      <c r="K33" s="41">
        <v>1982</v>
      </c>
      <c r="L33" s="42">
        <v>1853.1</v>
      </c>
      <c r="M33" s="42">
        <f t="shared" si="1"/>
        <v>65.77343106299999</v>
      </c>
      <c r="O33" s="61"/>
      <c r="Q33" s="60"/>
      <c r="R33" s="41">
        <v>2006</v>
      </c>
      <c r="S33" s="42">
        <v>83.4</v>
      </c>
      <c r="T33" s="42">
        <v>48.4</v>
      </c>
      <c r="U33" s="42">
        <v>-5.4</v>
      </c>
      <c r="V33" s="43">
        <f t="shared" si="2"/>
        <v>2.9601770820000004</v>
      </c>
      <c r="W33" s="43">
        <f t="shared" si="2"/>
        <v>1.7178965319999999</v>
      </c>
      <c r="X33" s="43">
        <f t="shared" si="2"/>
        <v>-0.19166614200000001</v>
      </c>
      <c r="Y33" s="61"/>
      <c r="AA33" s="65" t="s">
        <v>110</v>
      </c>
      <c r="AB33" s="82">
        <v>913.86</v>
      </c>
      <c r="AC33" s="82">
        <v>51.55</v>
      </c>
      <c r="AD33" s="49">
        <f t="shared" si="4"/>
        <v>32.4363000978</v>
      </c>
      <c r="AE33" s="85">
        <f t="shared" si="4"/>
        <v>1.8297017814999998</v>
      </c>
      <c r="AN33" s="60"/>
      <c r="AV33" s="61"/>
      <c r="AY33" s="60"/>
      <c r="AZ33" s="41">
        <v>1982</v>
      </c>
      <c r="BA33" s="42">
        <v>1029.7</v>
      </c>
      <c r="BB33" s="42">
        <v>1853.1</v>
      </c>
      <c r="BC33" s="42">
        <f t="shared" si="3"/>
        <v>36.547893781000006</v>
      </c>
      <c r="BD33" s="42">
        <f t="shared" si="3"/>
        <v>65.773431063000004</v>
      </c>
      <c r="BE33" s="61"/>
      <c r="BG33" s="24"/>
    </row>
    <row r="34" spans="1:59" s="59" customFormat="1" ht="15" customHeight="1">
      <c r="A34" s="60"/>
      <c r="B34" s="41">
        <v>1983</v>
      </c>
      <c r="C34" s="42">
        <v>39</v>
      </c>
      <c r="D34" s="42">
        <v>66</v>
      </c>
      <c r="E34" s="43">
        <f t="shared" si="0"/>
        <v>1.38425547</v>
      </c>
      <c r="F34" s="43">
        <f t="shared" si="0"/>
        <v>2.3425861799999996</v>
      </c>
      <c r="G34" s="61"/>
      <c r="I34" s="60"/>
      <c r="K34" s="41">
        <v>1983</v>
      </c>
      <c r="L34" s="42">
        <v>1826.2</v>
      </c>
      <c r="M34" s="42">
        <f t="shared" si="1"/>
        <v>64.818649726000004</v>
      </c>
      <c r="O34" s="61"/>
      <c r="Q34" s="60"/>
      <c r="R34" s="41">
        <v>2007</v>
      </c>
      <c r="S34" s="42">
        <v>71</v>
      </c>
      <c r="T34" s="42">
        <v>30</v>
      </c>
      <c r="U34" s="42">
        <v>-6.4</v>
      </c>
      <c r="V34" s="43">
        <f t="shared" si="2"/>
        <v>2.5200548300000003</v>
      </c>
      <c r="W34" s="43">
        <f t="shared" si="2"/>
        <v>1.0648119</v>
      </c>
      <c r="X34" s="43">
        <f t="shared" si="2"/>
        <v>-0.22715987200000001</v>
      </c>
      <c r="Y34" s="61"/>
      <c r="AA34" s="65" t="s">
        <v>112</v>
      </c>
      <c r="AB34" s="82">
        <v>907.35</v>
      </c>
      <c r="AC34" s="82">
        <v>72.73</v>
      </c>
      <c r="AD34" s="49">
        <f t="shared" si="4"/>
        <v>32.205235915500005</v>
      </c>
      <c r="AE34" s="85">
        <f t="shared" si="4"/>
        <v>2.5814589829000001</v>
      </c>
      <c r="AN34" s="60"/>
      <c r="AV34" s="61"/>
      <c r="AY34" s="60"/>
      <c r="AZ34" s="41">
        <v>1983</v>
      </c>
      <c r="BA34" s="42">
        <v>1095.5999999999999</v>
      </c>
      <c r="BB34" s="42">
        <v>1826.2</v>
      </c>
      <c r="BC34" s="42">
        <f t="shared" si="3"/>
        <v>38.886930587999998</v>
      </c>
      <c r="BD34" s="42">
        <f t="shared" si="3"/>
        <v>64.818649726000004</v>
      </c>
      <c r="BE34" s="61"/>
      <c r="BG34" s="24"/>
    </row>
    <row r="35" spans="1:59" s="59" customFormat="1" ht="15" customHeight="1" thickBot="1">
      <c r="A35" s="60"/>
      <c r="B35" s="41">
        <v>1984</v>
      </c>
      <c r="C35" s="42">
        <v>40.5</v>
      </c>
      <c r="D35" s="42">
        <v>68.3</v>
      </c>
      <c r="E35" s="43">
        <f t="shared" si="0"/>
        <v>1.4374960649999999</v>
      </c>
      <c r="F35" s="43">
        <f t="shared" si="0"/>
        <v>2.4242217589999999</v>
      </c>
      <c r="G35" s="61"/>
      <c r="I35" s="60"/>
      <c r="K35" s="41">
        <v>1984</v>
      </c>
      <c r="L35" s="42">
        <v>1798.4</v>
      </c>
      <c r="M35" s="42">
        <f t="shared" si="1"/>
        <v>63.831924032000003</v>
      </c>
      <c r="O35" s="61"/>
      <c r="Q35" s="60"/>
      <c r="R35" s="41">
        <v>2008</v>
      </c>
      <c r="S35" s="42">
        <v>69.3</v>
      </c>
      <c r="T35" s="42">
        <v>31.3</v>
      </c>
      <c r="U35" s="42">
        <v>54.8</v>
      </c>
      <c r="V35" s="43">
        <f t="shared" si="2"/>
        <v>2.4597154890000001</v>
      </c>
      <c r="W35" s="43">
        <f t="shared" si="2"/>
        <v>1.1109537490000001</v>
      </c>
      <c r="X35" s="43">
        <f t="shared" si="2"/>
        <v>1.945056404</v>
      </c>
      <c r="Y35" s="61"/>
      <c r="AA35" s="69" t="s">
        <v>113</v>
      </c>
      <c r="AB35" s="83">
        <v>58.39</v>
      </c>
      <c r="AC35" s="83">
        <v>10.26</v>
      </c>
      <c r="AD35" s="76">
        <f t="shared" si="4"/>
        <v>2.0724788947000001</v>
      </c>
      <c r="AE35" s="86">
        <f t="shared" si="4"/>
        <v>0.36416566979999998</v>
      </c>
      <c r="AN35" s="66"/>
      <c r="AO35" s="70"/>
      <c r="AP35" s="70"/>
      <c r="AQ35" s="70"/>
      <c r="AR35" s="70"/>
      <c r="AS35" s="70"/>
      <c r="AT35" s="70"/>
      <c r="AU35" s="70"/>
      <c r="AV35" s="68"/>
      <c r="AY35" s="60"/>
      <c r="AZ35" s="41">
        <v>1984</v>
      </c>
      <c r="BA35" s="42">
        <v>1164</v>
      </c>
      <c r="BB35" s="42">
        <v>1798.4</v>
      </c>
      <c r="BC35" s="42">
        <f t="shared" si="3"/>
        <v>41.314701720000002</v>
      </c>
      <c r="BD35" s="42">
        <f t="shared" si="3"/>
        <v>63.831924032000003</v>
      </c>
      <c r="BE35" s="61"/>
      <c r="BG35" s="24"/>
    </row>
    <row r="36" spans="1:59" s="59" customFormat="1" ht="15" customHeight="1" thickBot="1">
      <c r="A36" s="60"/>
      <c r="B36" s="41">
        <v>1985</v>
      </c>
      <c r="C36" s="42">
        <v>42.6</v>
      </c>
      <c r="D36" s="42">
        <v>72.8</v>
      </c>
      <c r="E36" s="43">
        <f t="shared" si="0"/>
        <v>1.512032898</v>
      </c>
      <c r="F36" s="43">
        <f t="shared" si="0"/>
        <v>2.5839435439999998</v>
      </c>
      <c r="G36" s="61"/>
      <c r="I36" s="60"/>
      <c r="K36" s="41">
        <v>1985</v>
      </c>
      <c r="L36" s="42">
        <v>1768.3</v>
      </c>
      <c r="M36" s="42">
        <f t="shared" si="1"/>
        <v>62.763562759000003</v>
      </c>
      <c r="O36" s="61"/>
      <c r="Q36" s="60"/>
      <c r="R36" s="41">
        <v>2009</v>
      </c>
      <c r="S36" s="42">
        <v>43.1</v>
      </c>
      <c r="T36" s="42">
        <v>20.100000000000001</v>
      </c>
      <c r="U36" s="42">
        <v>18.8</v>
      </c>
      <c r="V36" s="43">
        <f t="shared" si="2"/>
        <v>1.5297797630000001</v>
      </c>
      <c r="W36" s="43">
        <f t="shared" si="2"/>
        <v>0.71342397300000004</v>
      </c>
      <c r="X36" s="43">
        <f t="shared" si="2"/>
        <v>0.66728212400000009</v>
      </c>
      <c r="Y36" s="61"/>
      <c r="AA36" s="71" t="s">
        <v>4</v>
      </c>
      <c r="AB36" s="84">
        <f>SUM(AB27:AB35)</f>
        <v>6107.0700000000006</v>
      </c>
      <c r="AC36" s="84">
        <f>SUM(AC27:AC35)</f>
        <v>697.68999999999994</v>
      </c>
      <c r="AD36" s="78">
        <f>SUM(AD27:AD35)</f>
        <v>216.76269367110001</v>
      </c>
      <c r="AE36" s="87">
        <f>SUM(AE27:AE35)</f>
        <v>24.763620483699995</v>
      </c>
      <c r="AY36" s="60"/>
      <c r="AZ36" s="41">
        <v>1985</v>
      </c>
      <c r="BA36" s="42">
        <v>1236.7</v>
      </c>
      <c r="BB36" s="42">
        <v>1768.3</v>
      </c>
      <c r="BC36" s="42">
        <f t="shared" si="3"/>
        <v>43.895095891000004</v>
      </c>
      <c r="BD36" s="42">
        <f t="shared" si="3"/>
        <v>62.763562759000003</v>
      </c>
      <c r="BE36" s="61"/>
      <c r="BG36" s="24"/>
    </row>
    <row r="37" spans="1:59" s="59" customFormat="1" ht="15" customHeight="1">
      <c r="A37" s="60"/>
      <c r="B37" s="41">
        <v>1986</v>
      </c>
      <c r="C37" s="42">
        <v>21.8</v>
      </c>
      <c r="D37" s="42">
        <v>69.400000000000006</v>
      </c>
      <c r="E37" s="43">
        <f t="shared" si="0"/>
        <v>0.77376331400000009</v>
      </c>
      <c r="F37" s="43">
        <f t="shared" si="0"/>
        <v>2.4632648619999999</v>
      </c>
      <c r="G37" s="61"/>
      <c r="I37" s="60"/>
      <c r="K37" s="41">
        <v>1986</v>
      </c>
      <c r="L37" s="42">
        <v>1720.1</v>
      </c>
      <c r="M37" s="42">
        <f t="shared" si="1"/>
        <v>61.052764972999995</v>
      </c>
      <c r="O37" s="61"/>
      <c r="Q37" s="60"/>
      <c r="R37" s="41">
        <v>2010</v>
      </c>
      <c r="S37" s="42">
        <v>24.3</v>
      </c>
      <c r="T37" s="42">
        <v>25.3</v>
      </c>
      <c r="U37" s="42">
        <v>33.200000000000003</v>
      </c>
      <c r="V37" s="43">
        <f t="shared" si="2"/>
        <v>0.86249763900000009</v>
      </c>
      <c r="W37" s="43">
        <f t="shared" si="2"/>
        <v>0.89799136900000009</v>
      </c>
      <c r="X37" s="43">
        <f t="shared" si="2"/>
        <v>1.1783918360000001</v>
      </c>
      <c r="Y37" s="61"/>
      <c r="AA37" s="94" t="s">
        <v>500</v>
      </c>
      <c r="AB37" s="37"/>
      <c r="AC37" s="37"/>
      <c r="AD37" s="55"/>
      <c r="AY37" s="60"/>
      <c r="AZ37" s="41">
        <v>1986</v>
      </c>
      <c r="BA37" s="42">
        <v>1306.7</v>
      </c>
      <c r="BB37" s="42">
        <v>1720.1</v>
      </c>
      <c r="BC37" s="42">
        <f t="shared" si="3"/>
        <v>46.379656991000004</v>
      </c>
      <c r="BD37" s="42">
        <f t="shared" si="3"/>
        <v>61.052764973000002</v>
      </c>
      <c r="BE37" s="61"/>
      <c r="BG37" s="24"/>
    </row>
    <row r="38" spans="1:59" s="59" customFormat="1" ht="15" customHeight="1">
      <c r="A38" s="60"/>
      <c r="B38" s="41">
        <v>1987</v>
      </c>
      <c r="C38" s="42">
        <v>0</v>
      </c>
      <c r="D38" s="42">
        <v>68.400000000000006</v>
      </c>
      <c r="E38" s="43">
        <f t="shared" si="0"/>
        <v>0</v>
      </c>
      <c r="F38" s="43">
        <f t="shared" si="0"/>
        <v>2.4277711320000002</v>
      </c>
      <c r="G38" s="61"/>
      <c r="I38" s="60"/>
      <c r="K38" s="41">
        <v>1987</v>
      </c>
      <c r="L38" s="42">
        <v>1651.7</v>
      </c>
      <c r="M38" s="42">
        <f t="shared" si="1"/>
        <v>58.624993841000006</v>
      </c>
      <c r="O38" s="61"/>
      <c r="Q38" s="60"/>
      <c r="R38" s="41">
        <v>2011</v>
      </c>
      <c r="S38" s="42">
        <v>20.8</v>
      </c>
      <c r="T38" s="42">
        <v>24</v>
      </c>
      <c r="U38" s="42">
        <v>24.7</v>
      </c>
      <c r="V38" s="43">
        <f t="shared" si="2"/>
        <v>0.73826958400000009</v>
      </c>
      <c r="W38" s="43">
        <f t="shared" si="2"/>
        <v>0.85184952000000003</v>
      </c>
      <c r="X38" s="43">
        <f t="shared" si="2"/>
        <v>0.87669513099999996</v>
      </c>
      <c r="Y38" s="61"/>
      <c r="AB38" s="55"/>
      <c r="AC38" s="55"/>
      <c r="AY38" s="60"/>
      <c r="AZ38" s="41">
        <v>1987</v>
      </c>
      <c r="BA38" s="42">
        <v>1375</v>
      </c>
      <c r="BB38" s="42">
        <v>1651.7</v>
      </c>
      <c r="BC38" s="42">
        <f t="shared" si="3"/>
        <v>48.803878750000003</v>
      </c>
      <c r="BD38" s="42">
        <f t="shared" si="3"/>
        <v>58.624993841000006</v>
      </c>
      <c r="BE38" s="61"/>
      <c r="BG38" s="24"/>
    </row>
    <row r="39" spans="1:59" s="59" customFormat="1" ht="15" customHeight="1">
      <c r="A39" s="60"/>
      <c r="B39" s="41">
        <v>1988</v>
      </c>
      <c r="C39" s="42">
        <v>64.599999999999994</v>
      </c>
      <c r="D39" s="42">
        <v>88.6</v>
      </c>
      <c r="E39" s="43">
        <f t="shared" si="0"/>
        <v>2.2928949579999998</v>
      </c>
      <c r="F39" s="43">
        <f t="shared" si="0"/>
        <v>3.1447444779999998</v>
      </c>
      <c r="G39" s="61"/>
      <c r="I39" s="60"/>
      <c r="K39" s="41">
        <v>1988</v>
      </c>
      <c r="L39" s="42">
        <v>1627.7</v>
      </c>
      <c r="M39" s="42">
        <f t="shared" si="1"/>
        <v>57.773144320999997</v>
      </c>
      <c r="O39" s="61"/>
      <c r="Q39" s="60"/>
      <c r="R39" s="41">
        <v>2012</v>
      </c>
      <c r="S39" s="41">
        <v>16.2</v>
      </c>
      <c r="T39" s="42">
        <v>8</v>
      </c>
      <c r="U39" s="42">
        <v>33.799999999999997</v>
      </c>
      <c r="V39" s="43">
        <f>0.03549373*S39</f>
        <v>0.57499842599999995</v>
      </c>
      <c r="W39" s="43">
        <f>0.03549373*T39</f>
        <v>0.28394984000000001</v>
      </c>
      <c r="X39" s="43">
        <f>0.03549373*U39</f>
        <v>1.199688074</v>
      </c>
      <c r="Y39" s="61"/>
      <c r="AB39" s="127"/>
      <c r="AC39" s="127"/>
      <c r="AD39" s="63"/>
      <c r="AE39" s="63"/>
      <c r="AY39" s="60"/>
      <c r="AZ39" s="41">
        <v>1988</v>
      </c>
      <c r="BA39" s="42">
        <v>1463.5</v>
      </c>
      <c r="BB39" s="42">
        <v>1627.7</v>
      </c>
      <c r="BC39" s="42">
        <f t="shared" si="3"/>
        <v>51.945073855000004</v>
      </c>
      <c r="BD39" s="42">
        <f t="shared" si="3"/>
        <v>57.773144321000004</v>
      </c>
      <c r="BE39" s="61"/>
      <c r="BG39" s="24"/>
    </row>
    <row r="40" spans="1:59" s="59" customFormat="1" ht="15" customHeight="1">
      <c r="A40" s="60"/>
      <c r="B40" s="41">
        <v>1989</v>
      </c>
      <c r="C40" s="42">
        <v>107.8</v>
      </c>
      <c r="D40" s="42">
        <v>85.6</v>
      </c>
      <c r="E40" s="43">
        <f t="shared" si="0"/>
        <v>3.8262240939999996</v>
      </c>
      <c r="F40" s="43">
        <f t="shared" si="0"/>
        <v>3.0382632879999996</v>
      </c>
      <c r="G40" s="61"/>
      <c r="I40" s="60"/>
      <c r="K40" s="41">
        <v>1989</v>
      </c>
      <c r="L40" s="42">
        <v>1648.7</v>
      </c>
      <c r="M40" s="42">
        <f t="shared" si="1"/>
        <v>58.518512650999995</v>
      </c>
      <c r="O40" s="61"/>
      <c r="Q40" s="60"/>
      <c r="R40" s="41">
        <v>2013</v>
      </c>
      <c r="S40" s="79">
        <v>20.9</v>
      </c>
      <c r="T40" s="44">
        <v>12.4</v>
      </c>
      <c r="U40" s="44">
        <v>46.2</v>
      </c>
      <c r="V40" s="45">
        <f t="shared" si="2"/>
        <v>0.741818957</v>
      </c>
      <c r="W40" s="45">
        <f t="shared" si="2"/>
        <v>0.44012225200000005</v>
      </c>
      <c r="X40" s="45">
        <f t="shared" si="2"/>
        <v>1.6398103260000001</v>
      </c>
      <c r="Y40" s="61"/>
      <c r="AA40" s="37"/>
      <c r="AB40" s="127"/>
      <c r="AC40" s="127"/>
      <c r="AY40" s="60"/>
      <c r="AZ40" s="41">
        <v>1989</v>
      </c>
      <c r="BA40" s="42">
        <v>1549.3</v>
      </c>
      <c r="BB40" s="42">
        <v>1648.7</v>
      </c>
      <c r="BC40" s="42">
        <f t="shared" si="3"/>
        <v>54.990435888999997</v>
      </c>
      <c r="BD40" s="42">
        <f t="shared" si="3"/>
        <v>58.518512651000002</v>
      </c>
      <c r="BE40" s="61"/>
      <c r="BG40" s="24"/>
    </row>
    <row r="41" spans="1:59" s="59" customFormat="1" ht="15" customHeight="1">
      <c r="A41" s="60"/>
      <c r="B41" s="41">
        <v>1990</v>
      </c>
      <c r="C41" s="42">
        <v>87.8</v>
      </c>
      <c r="D41" s="42">
        <v>87</v>
      </c>
      <c r="E41" s="43">
        <f t="shared" si="0"/>
        <v>3.1163494940000001</v>
      </c>
      <c r="F41" s="43">
        <f t="shared" si="0"/>
        <v>3.0879545099999999</v>
      </c>
      <c r="G41" s="61"/>
      <c r="I41" s="60"/>
      <c r="K41" s="41">
        <v>1990</v>
      </c>
      <c r="L41" s="42">
        <v>1647.4</v>
      </c>
      <c r="M41" s="42">
        <f t="shared" si="1"/>
        <v>58.472370802000007</v>
      </c>
      <c r="O41" s="61"/>
      <c r="Q41" s="60"/>
      <c r="R41" s="48">
        <v>2014</v>
      </c>
      <c r="S41" s="48">
        <v>13.5</v>
      </c>
      <c r="T41" s="49">
        <v>15.5</v>
      </c>
      <c r="U41" s="49">
        <v>37.299999999999997</v>
      </c>
      <c r="V41" s="80">
        <f t="shared" ref="V41:X42" si="5">0.03549373*S41</f>
        <v>0.47916535500000002</v>
      </c>
      <c r="W41" s="80">
        <f t="shared" si="5"/>
        <v>0.55015281500000002</v>
      </c>
      <c r="X41" s="80">
        <f t="shared" si="5"/>
        <v>1.3239161289999999</v>
      </c>
      <c r="Y41" s="61"/>
      <c r="AA41" s="37"/>
      <c r="AB41" s="127"/>
      <c r="AC41" s="127"/>
      <c r="AY41" s="60"/>
      <c r="AZ41" s="41">
        <v>1990</v>
      </c>
      <c r="BA41" s="42">
        <v>1639.4</v>
      </c>
      <c r="BB41" s="42">
        <v>1647.4</v>
      </c>
      <c r="BC41" s="42">
        <f t="shared" si="3"/>
        <v>58.188420962000002</v>
      </c>
      <c r="BD41" s="42">
        <f t="shared" si="3"/>
        <v>58.472370802000007</v>
      </c>
      <c r="BE41" s="61"/>
      <c r="BG41" s="24"/>
    </row>
    <row r="42" spans="1:59" s="59" customFormat="1" ht="15" customHeight="1">
      <c r="A42" s="60"/>
      <c r="B42" s="41">
        <v>1991</v>
      </c>
      <c r="C42" s="42">
        <v>57.6</v>
      </c>
      <c r="D42" s="42">
        <v>98.2</v>
      </c>
      <c r="E42" s="43">
        <f t="shared" si="0"/>
        <v>2.044438848</v>
      </c>
      <c r="F42" s="43">
        <f t="shared" si="0"/>
        <v>3.4854842859999997</v>
      </c>
      <c r="G42" s="61"/>
      <c r="I42" s="60"/>
      <c r="K42" s="41">
        <v>1991</v>
      </c>
      <c r="L42" s="42">
        <v>1626.2</v>
      </c>
      <c r="M42" s="42">
        <f t="shared" si="1"/>
        <v>57.719903726000005</v>
      </c>
      <c r="O42" s="61"/>
      <c r="Q42" s="60"/>
      <c r="R42" s="48">
        <v>2015</v>
      </c>
      <c r="S42" s="48">
        <v>7.5</v>
      </c>
      <c r="T42" s="49">
        <v>5.5</v>
      </c>
      <c r="U42" s="49">
        <v>41.2</v>
      </c>
      <c r="V42" s="80">
        <f t="shared" si="5"/>
        <v>0.26620297500000001</v>
      </c>
      <c r="W42" s="80">
        <f t="shared" si="5"/>
        <v>0.19521551500000001</v>
      </c>
      <c r="X42" s="80">
        <f t="shared" si="5"/>
        <v>1.4623416760000001</v>
      </c>
      <c r="Y42" s="61"/>
      <c r="AB42" s="127"/>
      <c r="AC42" s="127"/>
      <c r="AY42" s="60"/>
      <c r="AZ42" s="41">
        <v>1991</v>
      </c>
      <c r="BA42" s="42">
        <v>1718.2</v>
      </c>
      <c r="BB42" s="42">
        <v>1626.2</v>
      </c>
      <c r="BC42" s="42">
        <f t="shared" si="3"/>
        <v>60.985326886000003</v>
      </c>
      <c r="BD42" s="42">
        <f t="shared" si="3"/>
        <v>57.719903726000005</v>
      </c>
      <c r="BE42" s="61"/>
      <c r="BG42" s="24"/>
    </row>
    <row r="43" spans="1:59" s="59" customFormat="1" ht="15" customHeight="1">
      <c r="A43" s="60"/>
      <c r="B43" s="41">
        <v>1992</v>
      </c>
      <c r="C43" s="42">
        <v>72.5</v>
      </c>
      <c r="D43" s="42">
        <v>105.3</v>
      </c>
      <c r="E43" s="43">
        <f t="shared" si="0"/>
        <v>2.573295425</v>
      </c>
      <c r="F43" s="43">
        <f t="shared" si="0"/>
        <v>3.7374897689999997</v>
      </c>
      <c r="G43" s="61"/>
      <c r="I43" s="60"/>
      <c r="K43" s="41">
        <v>1992</v>
      </c>
      <c r="L43" s="42">
        <v>1594.7</v>
      </c>
      <c r="M43" s="42">
        <f t="shared" si="1"/>
        <v>56.601851230999998</v>
      </c>
      <c r="O43" s="61"/>
      <c r="Q43" s="60"/>
      <c r="R43" s="50">
        <v>2016</v>
      </c>
      <c r="S43" s="41">
        <v>3.2</v>
      </c>
      <c r="T43" s="41">
        <v>0.8</v>
      </c>
      <c r="U43" s="41">
        <v>15.9</v>
      </c>
      <c r="V43" s="80">
        <f t="shared" ref="V43:V44" si="6">0.03549373*S43</f>
        <v>0.11357993600000001</v>
      </c>
      <c r="W43" s="80">
        <f t="shared" ref="W43:W44" si="7">0.03549373*T43</f>
        <v>2.8394984000000002E-2</v>
      </c>
      <c r="X43" s="80">
        <f t="shared" ref="X43:X44" si="8">0.03549373*U43</f>
        <v>0.564350307</v>
      </c>
      <c r="Y43" s="61"/>
      <c r="AB43" s="127"/>
      <c r="AC43" s="127"/>
      <c r="AY43" s="60"/>
      <c r="AZ43" s="41">
        <v>1992</v>
      </c>
      <c r="BA43" s="42">
        <v>1822.1</v>
      </c>
      <c r="BB43" s="42">
        <v>1594.7</v>
      </c>
      <c r="BC43" s="42">
        <f t="shared" si="3"/>
        <v>64.673125432999996</v>
      </c>
      <c r="BD43" s="42">
        <f t="shared" si="3"/>
        <v>56.601851231000005</v>
      </c>
      <c r="BE43" s="61"/>
      <c r="BG43" s="24"/>
    </row>
    <row r="44" spans="1:59" s="59" customFormat="1" ht="15" customHeight="1">
      <c r="A44" s="60"/>
      <c r="B44" s="41">
        <v>1993</v>
      </c>
      <c r="C44" s="42">
        <v>58.6</v>
      </c>
      <c r="D44" s="42">
        <v>115.7</v>
      </c>
      <c r="E44" s="43">
        <f t="shared" si="0"/>
        <v>2.0799325779999998</v>
      </c>
      <c r="F44" s="43">
        <f t="shared" si="0"/>
        <v>4.1066245609999994</v>
      </c>
      <c r="G44" s="61"/>
      <c r="I44" s="60"/>
      <c r="K44" s="41">
        <v>1993</v>
      </c>
      <c r="L44" s="42">
        <v>1534.9</v>
      </c>
      <c r="M44" s="42">
        <f t="shared" si="1"/>
        <v>54.479326177000004</v>
      </c>
      <c r="O44" s="61"/>
      <c r="Q44" s="60"/>
      <c r="R44" s="50">
        <v>2017</v>
      </c>
      <c r="S44" s="41">
        <v>6.1</v>
      </c>
      <c r="T44" s="41">
        <v>8.4</v>
      </c>
      <c r="U44" s="41">
        <v>61.1</v>
      </c>
      <c r="V44" s="80">
        <f t="shared" si="6"/>
        <v>0.216511753</v>
      </c>
      <c r="W44" s="80">
        <f t="shared" si="7"/>
        <v>0.29814733200000004</v>
      </c>
      <c r="X44" s="80">
        <f t="shared" si="8"/>
        <v>2.1686669030000001</v>
      </c>
      <c r="Y44" s="61"/>
      <c r="AB44" s="127"/>
      <c r="AC44" s="127"/>
      <c r="AY44" s="60"/>
      <c r="AZ44" s="41">
        <v>1993</v>
      </c>
      <c r="BA44" s="42">
        <v>1940.5</v>
      </c>
      <c r="BB44" s="42">
        <v>1534.9</v>
      </c>
      <c r="BC44" s="42">
        <f t="shared" si="3"/>
        <v>68.875583065000001</v>
      </c>
      <c r="BD44" s="42">
        <f t="shared" si="3"/>
        <v>54.479326177000004</v>
      </c>
      <c r="BE44" s="61"/>
      <c r="BG44" s="24"/>
    </row>
    <row r="45" spans="1:59" s="59" customFormat="1" ht="15" customHeight="1">
      <c r="A45" s="60"/>
      <c r="B45" s="41">
        <v>1994</v>
      </c>
      <c r="C45" s="42">
        <v>74.2</v>
      </c>
      <c r="D45" s="42">
        <v>122.7</v>
      </c>
      <c r="E45" s="43">
        <f t="shared" si="0"/>
        <v>2.6336347660000001</v>
      </c>
      <c r="F45" s="43">
        <f t="shared" si="0"/>
        <v>4.3550806709999996</v>
      </c>
      <c r="G45" s="61"/>
      <c r="I45" s="60"/>
      <c r="K45" s="41">
        <v>1994</v>
      </c>
      <c r="L45" s="42">
        <v>1490.3</v>
      </c>
      <c r="M45" s="42">
        <f t="shared" si="1"/>
        <v>52.896305818999991</v>
      </c>
      <c r="O45" s="61"/>
      <c r="Q45" s="60"/>
      <c r="R45" s="50">
        <v>2018</v>
      </c>
      <c r="S45" s="41">
        <v>10.9</v>
      </c>
      <c r="T45" s="41">
        <v>8.9</v>
      </c>
      <c r="U45" s="41">
        <v>75.599999999999994</v>
      </c>
      <c r="V45" s="80">
        <f t="shared" ref="V45:V46" si="9">0.03549373*S45</f>
        <v>0.38688165700000005</v>
      </c>
      <c r="W45" s="80">
        <f t="shared" ref="W45:W46" si="10">0.03549373*T45</f>
        <v>0.31589419700000004</v>
      </c>
      <c r="X45" s="80">
        <f t="shared" ref="X45:X46" si="11">0.03549373*U45</f>
        <v>2.683325988</v>
      </c>
      <c r="Y45" s="61"/>
      <c r="AB45" s="127"/>
      <c r="AC45" s="127"/>
      <c r="AN45" s="72"/>
      <c r="AP45" s="72"/>
      <c r="AY45" s="60"/>
      <c r="AZ45" s="41">
        <v>1994</v>
      </c>
      <c r="BA45" s="42">
        <v>2059.3000000000002</v>
      </c>
      <c r="BB45" s="42">
        <v>1490.3</v>
      </c>
      <c r="BC45" s="42">
        <f t="shared" si="3"/>
        <v>73.092238189000014</v>
      </c>
      <c r="BD45" s="42">
        <f t="shared" si="3"/>
        <v>52.896305818999998</v>
      </c>
      <c r="BE45" s="61"/>
      <c r="BG45" s="24"/>
    </row>
    <row r="46" spans="1:59" s="59" customFormat="1" ht="15" customHeight="1">
      <c r="A46" s="60"/>
      <c r="B46" s="41">
        <v>1995</v>
      </c>
      <c r="C46" s="42">
        <v>123</v>
      </c>
      <c r="D46" s="42">
        <v>130.6</v>
      </c>
      <c r="E46" s="43">
        <f t="shared" si="0"/>
        <v>4.3657287900000004</v>
      </c>
      <c r="F46" s="43">
        <f t="shared" si="0"/>
        <v>4.6354811380000003</v>
      </c>
      <c r="G46" s="61"/>
      <c r="I46" s="60"/>
      <c r="K46" s="41">
        <v>1995</v>
      </c>
      <c r="L46" s="42">
        <v>1488.8</v>
      </c>
      <c r="M46" s="42">
        <f t="shared" si="1"/>
        <v>52.843065224</v>
      </c>
      <c r="O46" s="61"/>
      <c r="Q46" s="60"/>
      <c r="R46" s="50">
        <v>2019</v>
      </c>
      <c r="S46" s="51">
        <v>15.7</v>
      </c>
      <c r="T46" s="51">
        <v>12.9</v>
      </c>
      <c r="U46" s="51">
        <v>33.200000000000003</v>
      </c>
      <c r="V46" s="105">
        <f t="shared" si="9"/>
        <v>0.55725156099999995</v>
      </c>
      <c r="W46" s="105">
        <f t="shared" si="10"/>
        <v>0.45786911700000005</v>
      </c>
      <c r="X46" s="105">
        <f t="shared" si="11"/>
        <v>1.1783918360000001</v>
      </c>
      <c r="Y46" s="61"/>
      <c r="AB46" s="127"/>
      <c r="AC46" s="127"/>
      <c r="AY46" s="60"/>
      <c r="AZ46" s="41">
        <v>1995</v>
      </c>
      <c r="BA46" s="42">
        <v>2183.9</v>
      </c>
      <c r="BB46" s="42">
        <v>1488.8</v>
      </c>
      <c r="BC46" s="42">
        <f t="shared" si="3"/>
        <v>77.514756947000009</v>
      </c>
      <c r="BD46" s="42">
        <f t="shared" si="3"/>
        <v>52.843065224</v>
      </c>
      <c r="BE46" s="61"/>
      <c r="BG46" s="24"/>
    </row>
    <row r="47" spans="1:59" s="59" customFormat="1" ht="15" customHeight="1">
      <c r="A47" s="60"/>
      <c r="B47" s="41">
        <v>1996</v>
      </c>
      <c r="C47" s="42">
        <v>10.9</v>
      </c>
      <c r="D47" s="42">
        <v>136.19999999999999</v>
      </c>
      <c r="E47" s="43">
        <f t="shared" si="0"/>
        <v>0.38688165700000005</v>
      </c>
      <c r="F47" s="43">
        <f t="shared" si="0"/>
        <v>4.8342460259999998</v>
      </c>
      <c r="G47" s="61"/>
      <c r="I47" s="60"/>
      <c r="K47" s="41">
        <v>1996</v>
      </c>
      <c r="L47" s="42">
        <v>1378.1</v>
      </c>
      <c r="M47" s="42">
        <f t="shared" si="1"/>
        <v>48.913909312999998</v>
      </c>
      <c r="O47" s="61"/>
      <c r="Q47" s="60"/>
      <c r="R47" s="50">
        <v>2020</v>
      </c>
      <c r="S47" s="51">
        <v>35.4</v>
      </c>
      <c r="T47" s="108">
        <v>10</v>
      </c>
      <c r="U47" s="51">
        <v>11.1</v>
      </c>
      <c r="V47" s="105">
        <f t="shared" ref="V47" si="12">0.03549373*S47</f>
        <v>1.2564780419999999</v>
      </c>
      <c r="W47" s="105">
        <f t="shared" ref="W47" si="13">0.03549373*T47</f>
        <v>0.35493730000000001</v>
      </c>
      <c r="X47" s="105">
        <f t="shared" ref="X47" si="14">0.03549373*U47</f>
        <v>0.39398040299999998</v>
      </c>
      <c r="Y47" s="61"/>
      <c r="AB47" s="127"/>
      <c r="AC47" s="127"/>
      <c r="AY47" s="60"/>
      <c r="AZ47" s="41">
        <v>1996</v>
      </c>
      <c r="BA47" s="42">
        <v>2305.5</v>
      </c>
      <c r="BB47" s="42">
        <v>1378.1</v>
      </c>
      <c r="BC47" s="42">
        <f t="shared" si="3"/>
        <v>81.830794515000008</v>
      </c>
      <c r="BD47" s="42">
        <f t="shared" si="3"/>
        <v>48.913909312999998</v>
      </c>
      <c r="BE47" s="61"/>
      <c r="BG47" s="24"/>
    </row>
    <row r="48" spans="1:59" s="59" customFormat="1" ht="15" customHeight="1">
      <c r="A48" s="60"/>
      <c r="B48" s="41">
        <v>1997</v>
      </c>
      <c r="C48" s="42">
        <v>33.1</v>
      </c>
      <c r="D48" s="42">
        <v>138.4</v>
      </c>
      <c r="E48" s="43">
        <f t="shared" si="0"/>
        <v>1.1748424630000001</v>
      </c>
      <c r="F48" s="43">
        <f t="shared" si="0"/>
        <v>4.9123322319999998</v>
      </c>
      <c r="G48" s="61"/>
      <c r="I48" s="60"/>
      <c r="K48" s="41">
        <v>1997</v>
      </c>
      <c r="L48" s="42">
        <v>1283.9000000000001</v>
      </c>
      <c r="M48" s="42">
        <f t="shared" si="1"/>
        <v>45.570399947000006</v>
      </c>
      <c r="O48" s="61"/>
      <c r="Q48" s="60"/>
      <c r="R48" s="50">
        <v>2021</v>
      </c>
      <c r="S48" s="51">
        <v>16.5</v>
      </c>
      <c r="T48" s="108">
        <v>4</v>
      </c>
      <c r="U48" s="51">
        <v>5.5</v>
      </c>
      <c r="V48" s="105">
        <f t="shared" ref="V48" si="15">0.03549373*S48</f>
        <v>0.58564654500000002</v>
      </c>
      <c r="W48" s="105">
        <f t="shared" ref="W48" si="16">0.03549373*T48</f>
        <v>0.14197492</v>
      </c>
      <c r="X48" s="105">
        <f t="shared" ref="X48" si="17">0.03549373*U48</f>
        <v>0.19521551500000001</v>
      </c>
      <c r="Y48" s="61"/>
      <c r="AB48" s="127"/>
      <c r="AC48" s="127"/>
      <c r="AY48" s="60"/>
      <c r="AZ48" s="41">
        <v>1997</v>
      </c>
      <c r="BA48" s="42">
        <v>2432.6999999999998</v>
      </c>
      <c r="BB48" s="42">
        <v>1283.9000000000001</v>
      </c>
      <c r="BC48" s="42">
        <f t="shared" si="3"/>
        <v>86.345596970999992</v>
      </c>
      <c r="BD48" s="42">
        <f t="shared" si="3"/>
        <v>45.570399947000006</v>
      </c>
      <c r="BE48" s="61"/>
      <c r="BG48" s="24"/>
    </row>
    <row r="49" spans="1:59" s="59" customFormat="1" ht="15" customHeight="1">
      <c r="A49" s="60"/>
      <c r="B49" s="41">
        <v>1998</v>
      </c>
      <c r="C49" s="42">
        <v>93</v>
      </c>
      <c r="D49" s="42">
        <v>142.6</v>
      </c>
      <c r="E49" s="43">
        <f t="shared" si="0"/>
        <v>3.3009168899999999</v>
      </c>
      <c r="F49" s="43">
        <f t="shared" si="0"/>
        <v>5.0614058980000003</v>
      </c>
      <c r="G49" s="61"/>
      <c r="I49" s="60"/>
      <c r="K49" s="41">
        <v>1998</v>
      </c>
      <c r="L49" s="42">
        <v>1239.9000000000001</v>
      </c>
      <c r="M49" s="42">
        <f t="shared" si="1"/>
        <v>44.008675826999998</v>
      </c>
      <c r="O49" s="61"/>
      <c r="Q49" s="60"/>
      <c r="R49" s="50">
        <v>2022</v>
      </c>
      <c r="S49" s="51">
        <v>18.600000000000001</v>
      </c>
      <c r="T49" s="108">
        <v>12.6</v>
      </c>
      <c r="U49" s="51">
        <v>24.7</v>
      </c>
      <c r="V49" s="105">
        <f t="shared" ref="V49" si="18">0.03549373*S49</f>
        <v>0.66018337800000004</v>
      </c>
      <c r="W49" s="105">
        <f t="shared" ref="W49" si="19">0.03549373*T49</f>
        <v>0.44722099799999998</v>
      </c>
      <c r="X49" s="105">
        <f t="shared" ref="X49" si="20">0.03549373*U49</f>
        <v>0.87669513099999996</v>
      </c>
      <c r="Y49" s="61"/>
      <c r="AB49" s="127"/>
      <c r="AC49" s="127"/>
      <c r="AY49" s="60"/>
      <c r="AZ49" s="41">
        <v>1998</v>
      </c>
      <c r="BA49" s="42">
        <v>2570</v>
      </c>
      <c r="BB49" s="42">
        <v>1239.9000000000001</v>
      </c>
      <c r="BC49" s="42">
        <f t="shared" si="3"/>
        <v>91.218886100000006</v>
      </c>
      <c r="BD49" s="42">
        <f t="shared" si="3"/>
        <v>44.008675827000005</v>
      </c>
      <c r="BE49" s="61"/>
      <c r="BG49" s="24"/>
    </row>
    <row r="50" spans="1:59" s="59" customFormat="1" ht="15" customHeight="1" thickBot="1">
      <c r="A50" s="60"/>
      <c r="B50" s="41">
        <v>1999</v>
      </c>
      <c r="C50" s="42">
        <v>110</v>
      </c>
      <c r="D50" s="42">
        <v>145.9</v>
      </c>
      <c r="E50" s="43">
        <f t="shared" si="0"/>
        <v>3.9043103000000001</v>
      </c>
      <c r="F50" s="43">
        <f t="shared" si="0"/>
        <v>5.1785352069999995</v>
      </c>
      <c r="G50" s="61"/>
      <c r="I50" s="60"/>
      <c r="K50" s="41">
        <v>1999</v>
      </c>
      <c r="L50" s="42">
        <v>1207</v>
      </c>
      <c r="M50" s="42">
        <f t="shared" si="1"/>
        <v>42.840932110000004</v>
      </c>
      <c r="O50" s="61"/>
      <c r="Q50" s="66"/>
      <c r="R50" s="77">
        <v>2023</v>
      </c>
      <c r="S50" s="99">
        <v>77.2</v>
      </c>
      <c r="T50" s="104">
        <v>73.8</v>
      </c>
      <c r="U50" s="99">
        <v>23.9</v>
      </c>
      <c r="V50" s="101">
        <f t="shared" ref="V50" si="21">0.03549373*S50</f>
        <v>2.7401159560000004</v>
      </c>
      <c r="W50" s="101">
        <f t="shared" ref="W50" si="22">0.03549373*T50</f>
        <v>2.619437274</v>
      </c>
      <c r="X50" s="101">
        <f t="shared" ref="X50" si="23">0.03549373*U50</f>
        <v>0.848300147</v>
      </c>
      <c r="Y50" s="68"/>
      <c r="AB50" s="127"/>
      <c r="AC50" s="127"/>
      <c r="AY50" s="60"/>
      <c r="AZ50" s="41">
        <v>1999</v>
      </c>
      <c r="BA50" s="42">
        <v>2712.1</v>
      </c>
      <c r="BB50" s="42">
        <v>1207</v>
      </c>
      <c r="BC50" s="42">
        <f t="shared" si="3"/>
        <v>96.262545133000003</v>
      </c>
      <c r="BD50" s="42">
        <f t="shared" si="3"/>
        <v>42.840932110000004</v>
      </c>
      <c r="BE50" s="61"/>
      <c r="BG50" s="24"/>
    </row>
    <row r="51" spans="1:59" s="59" customFormat="1" ht="15" customHeight="1">
      <c r="A51" s="60"/>
      <c r="B51" s="41">
        <v>2000</v>
      </c>
      <c r="C51" s="42">
        <v>144.30000000000001</v>
      </c>
      <c r="D51" s="42">
        <v>145.6</v>
      </c>
      <c r="E51" s="43">
        <f t="shared" si="0"/>
        <v>5.121745239</v>
      </c>
      <c r="F51" s="43">
        <f t="shared" si="0"/>
        <v>5.1678870879999996</v>
      </c>
      <c r="G51" s="61"/>
      <c r="I51" s="60"/>
      <c r="K51" s="41">
        <v>2000</v>
      </c>
      <c r="L51" s="42">
        <v>1211</v>
      </c>
      <c r="M51" s="42">
        <f t="shared" si="1"/>
        <v>42.98290703</v>
      </c>
      <c r="O51" s="61"/>
      <c r="R51" s="94" t="s">
        <v>500</v>
      </c>
      <c r="AB51" s="127"/>
      <c r="AC51" s="127"/>
      <c r="AY51" s="60"/>
      <c r="AZ51" s="41">
        <v>2000</v>
      </c>
      <c r="BA51" s="42">
        <v>2853</v>
      </c>
      <c r="BB51" s="42">
        <v>1211</v>
      </c>
      <c r="BC51" s="42">
        <f t="shared" si="3"/>
        <v>101.26361169</v>
      </c>
      <c r="BD51" s="42">
        <f t="shared" si="3"/>
        <v>42.98290703</v>
      </c>
      <c r="BE51" s="61"/>
      <c r="BG51" s="24"/>
    </row>
    <row r="52" spans="1:59" s="59" customFormat="1" ht="15" customHeight="1">
      <c r="A52" s="60"/>
      <c r="B52" s="41">
        <v>2001</v>
      </c>
      <c r="C52" s="42">
        <v>116.4</v>
      </c>
      <c r="D52" s="42">
        <v>147.69999999999999</v>
      </c>
      <c r="E52" s="43">
        <f t="shared" si="0"/>
        <v>4.1314701720000002</v>
      </c>
      <c r="F52" s="43">
        <f t="shared" si="0"/>
        <v>5.2424239209999994</v>
      </c>
      <c r="G52" s="61"/>
      <c r="I52" s="60"/>
      <c r="K52" s="41">
        <v>2001</v>
      </c>
      <c r="L52" s="42">
        <v>1184</v>
      </c>
      <c r="M52" s="42">
        <f t="shared" si="1"/>
        <v>42.024576320000001</v>
      </c>
      <c r="O52" s="61"/>
      <c r="AB52" s="127"/>
      <c r="AC52" s="127"/>
      <c r="AY52" s="60"/>
      <c r="AZ52" s="41">
        <v>2001</v>
      </c>
      <c r="BA52" s="42">
        <v>2995.5</v>
      </c>
      <c r="BB52" s="42">
        <v>1184.4000000000001</v>
      </c>
      <c r="BC52" s="42">
        <f t="shared" si="3"/>
        <v>106.32146821500001</v>
      </c>
      <c r="BD52" s="42">
        <f t="shared" si="3"/>
        <v>42.038773812000002</v>
      </c>
      <c r="BE52" s="61"/>
      <c r="BG52" s="24"/>
    </row>
    <row r="53" spans="1:59" s="59" customFormat="1" ht="15" customHeight="1">
      <c r="A53" s="60"/>
      <c r="B53" s="41">
        <v>2002</v>
      </c>
      <c r="C53" s="42">
        <v>133.6</v>
      </c>
      <c r="D53" s="42">
        <v>144.1</v>
      </c>
      <c r="E53" s="43">
        <f t="shared" si="0"/>
        <v>4.7419623279999996</v>
      </c>
      <c r="F53" s="43">
        <f t="shared" si="0"/>
        <v>5.1146464929999995</v>
      </c>
      <c r="G53" s="61"/>
      <c r="I53" s="60"/>
      <c r="K53" s="41">
        <v>2002</v>
      </c>
      <c r="L53" s="42">
        <v>1171</v>
      </c>
      <c r="M53" s="42">
        <f t="shared" si="1"/>
        <v>41.563157829999994</v>
      </c>
      <c r="O53" s="61"/>
      <c r="AY53" s="60"/>
      <c r="AZ53" s="41">
        <v>2002</v>
      </c>
      <c r="BA53" s="42">
        <v>3142.1</v>
      </c>
      <c r="BB53" s="42">
        <v>1171.4000000000001</v>
      </c>
      <c r="BC53" s="42">
        <f t="shared" si="3"/>
        <v>111.524849033</v>
      </c>
      <c r="BD53" s="42">
        <f t="shared" si="3"/>
        <v>41.577355322000003</v>
      </c>
      <c r="BE53" s="61"/>
      <c r="BG53" s="24"/>
    </row>
    <row r="54" spans="1:59" s="59" customFormat="1" ht="15" customHeight="1">
      <c r="A54" s="60"/>
      <c r="B54" s="41">
        <v>2003</v>
      </c>
      <c r="C54" s="42">
        <v>87.3</v>
      </c>
      <c r="D54" s="42">
        <v>140.19999999999999</v>
      </c>
      <c r="E54" s="43">
        <f t="shared" si="0"/>
        <v>3.0986026290000002</v>
      </c>
      <c r="F54" s="43">
        <f t="shared" si="0"/>
        <v>4.9762209459999998</v>
      </c>
      <c r="G54" s="61"/>
      <c r="I54" s="60"/>
      <c r="K54" s="41">
        <v>2003</v>
      </c>
      <c r="L54" s="42">
        <v>1122</v>
      </c>
      <c r="M54" s="42">
        <f t="shared" si="1"/>
        <v>39.823965059999999</v>
      </c>
      <c r="O54" s="61"/>
      <c r="AY54" s="60"/>
      <c r="AZ54" s="41">
        <v>2003</v>
      </c>
      <c r="BA54" s="42">
        <v>3278.5</v>
      </c>
      <c r="BB54" s="42">
        <v>1122.2</v>
      </c>
      <c r="BC54" s="42">
        <f t="shared" si="3"/>
        <v>116.36619380500001</v>
      </c>
      <c r="BD54" s="42">
        <f t="shared" si="3"/>
        <v>39.831063806000003</v>
      </c>
      <c r="BE54" s="61"/>
      <c r="BG54" s="24"/>
    </row>
    <row r="55" spans="1:59" s="59" customFormat="1" ht="15" customHeight="1">
      <c r="A55" s="60"/>
      <c r="B55" s="41">
        <v>2004</v>
      </c>
      <c r="C55" s="42">
        <v>141</v>
      </c>
      <c r="D55" s="42">
        <v>141.80000000000001</v>
      </c>
      <c r="E55" s="43">
        <f t="shared" si="0"/>
        <v>5.0046159299999999</v>
      </c>
      <c r="F55" s="43">
        <f t="shared" si="0"/>
        <v>5.0330109140000001</v>
      </c>
      <c r="G55" s="61"/>
      <c r="I55" s="60"/>
      <c r="K55" s="41">
        <v>2004</v>
      </c>
      <c r="L55" s="42">
        <v>1127</v>
      </c>
      <c r="M55" s="42">
        <f t="shared" si="1"/>
        <v>40.001433710000001</v>
      </c>
      <c r="O55" s="61"/>
      <c r="AY55" s="60"/>
      <c r="AZ55" s="41">
        <v>2004</v>
      </c>
      <c r="BA55" s="42">
        <v>3419.6</v>
      </c>
      <c r="BB55" s="42">
        <v>1127</v>
      </c>
      <c r="BC55" s="42">
        <f t="shared" si="3"/>
        <v>121.37435910800001</v>
      </c>
      <c r="BD55" s="42">
        <f t="shared" si="3"/>
        <v>40.001433710000001</v>
      </c>
      <c r="BE55" s="61"/>
      <c r="BG55" s="24"/>
    </row>
    <row r="56" spans="1:59" s="59" customFormat="1" ht="15" customHeight="1">
      <c r="A56" s="60"/>
      <c r="B56" s="41">
        <v>2005</v>
      </c>
      <c r="C56" s="42">
        <v>125.7</v>
      </c>
      <c r="D56" s="42">
        <v>139.19999999999999</v>
      </c>
      <c r="E56" s="43">
        <f t="shared" si="0"/>
        <v>4.4615618609999999</v>
      </c>
      <c r="F56" s="43">
        <f t="shared" si="0"/>
        <v>4.9407272159999991</v>
      </c>
      <c r="G56" s="61"/>
      <c r="I56" s="60"/>
      <c r="K56" s="41">
        <v>2005</v>
      </c>
      <c r="L56" s="42">
        <v>1120</v>
      </c>
      <c r="M56" s="42">
        <f t="shared" si="1"/>
        <v>39.752977600000001</v>
      </c>
      <c r="O56" s="61"/>
      <c r="AY56" s="60"/>
      <c r="AZ56" s="41">
        <v>2005</v>
      </c>
      <c r="BA56" s="42">
        <v>3552</v>
      </c>
      <c r="BB56" s="42">
        <v>1120</v>
      </c>
      <c r="BC56" s="42">
        <f t="shared" si="3"/>
        <v>126.07372896000001</v>
      </c>
      <c r="BD56" s="42">
        <f t="shared" si="3"/>
        <v>39.752977600000001</v>
      </c>
      <c r="BE56" s="61"/>
      <c r="BG56" s="24"/>
    </row>
    <row r="57" spans="1:59" s="59" customFormat="1" ht="15" customHeight="1">
      <c r="A57" s="60"/>
      <c r="B57" s="41">
        <v>2006</v>
      </c>
      <c r="C57" s="42">
        <v>126.3</v>
      </c>
      <c r="D57" s="42">
        <v>138.80000000000001</v>
      </c>
      <c r="E57" s="43">
        <f t="shared" si="0"/>
        <v>4.4828580990000004</v>
      </c>
      <c r="F57" s="43">
        <f t="shared" si="0"/>
        <v>4.9265297239999999</v>
      </c>
      <c r="G57" s="61"/>
      <c r="I57" s="60"/>
      <c r="K57" s="41">
        <v>2006</v>
      </c>
      <c r="L57" s="42">
        <v>1115</v>
      </c>
      <c r="M57" s="42">
        <f t="shared" si="1"/>
        <v>39.575508949999993</v>
      </c>
      <c r="O57" s="61"/>
      <c r="AY57" s="60"/>
      <c r="AZ57" s="41">
        <v>2006</v>
      </c>
      <c r="BA57" s="42">
        <v>3683</v>
      </c>
      <c r="BB57" s="42">
        <v>1115</v>
      </c>
      <c r="BC57" s="42">
        <f t="shared" si="3"/>
        <v>130.72340758999999</v>
      </c>
      <c r="BD57" s="42">
        <f t="shared" si="3"/>
        <v>39.57550895</v>
      </c>
      <c r="BE57" s="61"/>
      <c r="BG57" s="24"/>
    </row>
    <row r="58" spans="1:59" s="59" customFormat="1" ht="15" customHeight="1">
      <c r="A58" s="60"/>
      <c r="B58" s="41">
        <v>2007</v>
      </c>
      <c r="C58" s="42">
        <v>94.6</v>
      </c>
      <c r="D58" s="42">
        <v>133.69999999999999</v>
      </c>
      <c r="E58" s="43">
        <f t="shared" si="0"/>
        <v>3.3577068579999994</v>
      </c>
      <c r="F58" s="43">
        <f t="shared" si="0"/>
        <v>4.7455117009999999</v>
      </c>
      <c r="G58" s="61"/>
      <c r="I58" s="60"/>
      <c r="K58" s="41">
        <v>2007</v>
      </c>
      <c r="L58" s="42">
        <v>1069</v>
      </c>
      <c r="M58" s="42">
        <f t="shared" si="1"/>
        <v>37.942797370000001</v>
      </c>
      <c r="O58" s="61"/>
      <c r="AY58" s="60"/>
      <c r="AZ58" s="41">
        <v>2007</v>
      </c>
      <c r="BA58" s="42">
        <v>3824</v>
      </c>
      <c r="BB58" s="42">
        <v>1069</v>
      </c>
      <c r="BC58" s="42">
        <f t="shared" si="3"/>
        <v>135.72802351999999</v>
      </c>
      <c r="BD58" s="42">
        <f t="shared" si="3"/>
        <v>37.942797370000001</v>
      </c>
      <c r="BE58" s="61"/>
      <c r="BG58" s="24"/>
    </row>
    <row r="59" spans="1:59" s="59" customFormat="1" ht="15" customHeight="1">
      <c r="A59" s="60"/>
      <c r="B59" s="41">
        <v>2008</v>
      </c>
      <c r="C59" s="42">
        <v>155.4</v>
      </c>
      <c r="D59" s="42">
        <v>124.7</v>
      </c>
      <c r="E59" s="43">
        <f t="shared" si="0"/>
        <v>5.5157256420000005</v>
      </c>
      <c r="F59" s="43">
        <f t="shared" si="0"/>
        <v>4.4260681310000001</v>
      </c>
      <c r="G59" s="61"/>
      <c r="I59" s="60"/>
      <c r="K59" s="41">
        <v>2008</v>
      </c>
      <c r="L59" s="42">
        <v>1098</v>
      </c>
      <c r="M59" s="42">
        <f t="shared" si="1"/>
        <v>38.972115539999997</v>
      </c>
      <c r="O59" s="61"/>
      <c r="AY59" s="60"/>
      <c r="AZ59" s="41">
        <v>2008</v>
      </c>
      <c r="BA59" s="42">
        <v>3950</v>
      </c>
      <c r="BB59" s="42">
        <v>1098</v>
      </c>
      <c r="BC59" s="42">
        <f t="shared" si="3"/>
        <v>140.2002335</v>
      </c>
      <c r="BD59" s="42">
        <f t="shared" si="3"/>
        <v>38.972115540000004</v>
      </c>
      <c r="BE59" s="61"/>
      <c r="BG59" s="24"/>
    </row>
    <row r="60" spans="1:59" s="59" customFormat="1" ht="15" customHeight="1">
      <c r="A60" s="60"/>
      <c r="B60" s="41">
        <v>2009</v>
      </c>
      <c r="C60" s="42">
        <v>82</v>
      </c>
      <c r="D60" s="42">
        <v>114</v>
      </c>
      <c r="E60" s="43">
        <f t="shared" si="0"/>
        <v>2.9104858599999996</v>
      </c>
      <c r="F60" s="43">
        <f t="shared" si="0"/>
        <v>4.0462852199999997</v>
      </c>
      <c r="G60" s="61"/>
      <c r="I60" s="60"/>
      <c r="K60" s="41">
        <v>2009</v>
      </c>
      <c r="L60" s="42">
        <v>1056</v>
      </c>
      <c r="M60" s="42">
        <f t="shared" si="1"/>
        <v>37.481378879999994</v>
      </c>
      <c r="O60" s="61"/>
      <c r="AY60" s="60"/>
      <c r="AZ60" s="41">
        <v>2009</v>
      </c>
      <c r="BA60" s="42">
        <v>4075</v>
      </c>
      <c r="BB60" s="42">
        <v>1056</v>
      </c>
      <c r="BC60" s="42">
        <f t="shared" si="3"/>
        <v>144.63694975000001</v>
      </c>
      <c r="BD60" s="42">
        <f t="shared" si="3"/>
        <v>37.481378880000001</v>
      </c>
      <c r="BE60" s="61"/>
      <c r="BG60" s="24"/>
    </row>
    <row r="61" spans="1:59" s="59" customFormat="1" ht="15" customHeight="1">
      <c r="A61" s="60"/>
      <c r="B61" s="41">
        <v>2010</v>
      </c>
      <c r="C61" s="42">
        <v>82.8</v>
      </c>
      <c r="D61" s="42">
        <v>107.3</v>
      </c>
      <c r="E61" s="43">
        <f t="shared" si="0"/>
        <v>2.9388808439999998</v>
      </c>
      <c r="F61" s="43">
        <f t="shared" si="0"/>
        <v>3.8084772289999997</v>
      </c>
      <c r="G61" s="61"/>
      <c r="I61" s="60"/>
      <c r="K61" s="41">
        <v>2010</v>
      </c>
      <c r="L61" s="42">
        <v>1025</v>
      </c>
      <c r="M61" s="42">
        <f t="shared" si="1"/>
        <v>36.38107325</v>
      </c>
      <c r="O61" s="61"/>
      <c r="AY61" s="60"/>
      <c r="AZ61" s="41">
        <v>2010</v>
      </c>
      <c r="BA61" s="42">
        <v>4188</v>
      </c>
      <c r="BB61" s="42">
        <v>1025</v>
      </c>
      <c r="BC61" s="42">
        <f t="shared" si="3"/>
        <v>148.64774124000002</v>
      </c>
      <c r="BD61" s="42">
        <f t="shared" si="3"/>
        <v>36.38107325</v>
      </c>
      <c r="BE61" s="61"/>
      <c r="BG61" s="24"/>
    </row>
    <row r="62" spans="1:59" s="59" customFormat="1" ht="15" customHeight="1">
      <c r="A62" s="60"/>
      <c r="B62" s="41">
        <v>2011</v>
      </c>
      <c r="C62" s="42">
        <v>69.5</v>
      </c>
      <c r="D62" s="42">
        <v>102.4</v>
      </c>
      <c r="E62" s="43">
        <f t="shared" si="0"/>
        <v>2.4668142349999997</v>
      </c>
      <c r="F62" s="43">
        <f t="shared" si="0"/>
        <v>3.6345579520000002</v>
      </c>
      <c r="G62" s="73"/>
      <c r="I62" s="60"/>
      <c r="K62" s="41">
        <v>2011</v>
      </c>
      <c r="L62" s="42">
        <v>945.1</v>
      </c>
      <c r="M62" s="42">
        <f t="shared" si="1"/>
        <v>33.545124223000002</v>
      </c>
      <c r="O62" s="61"/>
      <c r="AY62" s="60"/>
      <c r="AZ62" s="41">
        <v>2011</v>
      </c>
      <c r="BA62" s="42">
        <v>4338</v>
      </c>
      <c r="BB62" s="42">
        <v>945.1</v>
      </c>
      <c r="BC62" s="42">
        <f t="shared" si="3"/>
        <v>153.97180073999999</v>
      </c>
      <c r="BD62" s="42">
        <f t="shared" si="3"/>
        <v>33.545124223000002</v>
      </c>
      <c r="BE62" s="61"/>
      <c r="BG62" s="24"/>
    </row>
    <row r="63" spans="1:59" s="59" customFormat="1" ht="15" customHeight="1">
      <c r="A63" s="60"/>
      <c r="B63" s="41">
        <v>2012</v>
      </c>
      <c r="C63" s="42">
        <v>58</v>
      </c>
      <c r="D63" s="42">
        <v>93.3</v>
      </c>
      <c r="E63" s="43">
        <f>C63*35.49373/1000</f>
        <v>2.0586363400000001</v>
      </c>
      <c r="F63" s="43">
        <f>D63*35.49373/1000</f>
        <v>3.3115650089999997</v>
      </c>
      <c r="G63" s="73"/>
      <c r="I63" s="60"/>
      <c r="K63" s="41">
        <v>2012</v>
      </c>
      <c r="L63" s="42">
        <v>915.7</v>
      </c>
      <c r="M63" s="42">
        <f>L63*35.49373/1000</f>
        <v>32.501608560999998</v>
      </c>
      <c r="O63" s="61"/>
      <c r="AY63" s="60"/>
      <c r="AZ63" s="41">
        <v>2012</v>
      </c>
      <c r="BA63" s="42">
        <v>4425.3999999999996</v>
      </c>
      <c r="BB63" s="42">
        <v>915.7</v>
      </c>
      <c r="BC63" s="42">
        <f>0.03549373*BA63</f>
        <v>157.07395274199999</v>
      </c>
      <c r="BD63" s="42">
        <f>0.03549373*BB63</f>
        <v>32.501608561000005</v>
      </c>
      <c r="BE63" s="61"/>
      <c r="BG63" s="24"/>
    </row>
    <row r="64" spans="1:59" s="59" customFormat="1" ht="15" customHeight="1">
      <c r="A64" s="60"/>
      <c r="B64" s="41">
        <v>2013</v>
      </c>
      <c r="C64" s="44">
        <v>79.5</v>
      </c>
      <c r="D64" s="44">
        <v>90.8</v>
      </c>
      <c r="E64" s="45">
        <f t="shared" si="0"/>
        <v>2.8217515349999998</v>
      </c>
      <c r="F64" s="45">
        <f t="shared" si="0"/>
        <v>3.2228306839999998</v>
      </c>
      <c r="G64" s="73"/>
      <c r="I64" s="60"/>
      <c r="K64" s="41">
        <v>2013</v>
      </c>
      <c r="L64" s="44">
        <v>897.5</v>
      </c>
      <c r="M64" s="44">
        <f t="shared" si="1"/>
        <v>31.855622674999999</v>
      </c>
      <c r="O64" s="61"/>
      <c r="AY64" s="60"/>
      <c r="AZ64" s="41">
        <v>2013</v>
      </c>
      <c r="BA64" s="42">
        <v>4523</v>
      </c>
      <c r="BB64" s="42">
        <v>897.5</v>
      </c>
      <c r="BC64" s="42">
        <f t="shared" si="3"/>
        <v>160.53814079</v>
      </c>
      <c r="BD64" s="42">
        <f t="shared" si="3"/>
        <v>31.855622674999999</v>
      </c>
      <c r="BE64" s="61"/>
      <c r="BG64" s="24"/>
    </row>
    <row r="65" spans="1:59" s="59" customFormat="1" ht="15" customHeight="1">
      <c r="A65" s="60"/>
      <c r="B65" s="41">
        <v>2014</v>
      </c>
      <c r="C65" s="46">
        <v>66.3</v>
      </c>
      <c r="D65" s="46">
        <v>93.1</v>
      </c>
      <c r="E65" s="47">
        <f t="shared" ref="E65" si="24">C65*35.49373/1000</f>
        <v>2.3532342989999999</v>
      </c>
      <c r="F65" s="47">
        <f t="shared" ref="F65" si="25">D65*35.49373/1000</f>
        <v>3.3044662629999997</v>
      </c>
      <c r="G65" s="73"/>
      <c r="I65" s="60"/>
      <c r="K65" s="50">
        <v>2014</v>
      </c>
      <c r="L65" s="76">
        <v>865.3</v>
      </c>
      <c r="M65" s="76">
        <f t="shared" ref="M65:M70" si="26">L65*35.49373/1000</f>
        <v>30.712724568999999</v>
      </c>
      <c r="O65" s="61"/>
      <c r="AY65" s="60"/>
      <c r="AZ65" s="48">
        <v>2014</v>
      </c>
      <c r="BA65" s="49">
        <v>4621.5</v>
      </c>
      <c r="BB65" s="49">
        <v>865.3</v>
      </c>
      <c r="BC65" s="49">
        <f t="shared" ref="BC65:BD67" si="27">0.03549373*BA65</f>
        <v>164.034273195</v>
      </c>
      <c r="BD65" s="49">
        <f t="shared" si="27"/>
        <v>30.712724568999999</v>
      </c>
      <c r="BE65" s="61"/>
      <c r="BG65" s="24"/>
    </row>
    <row r="66" spans="1:59" s="59" customFormat="1" ht="15" customHeight="1">
      <c r="A66" s="60"/>
      <c r="B66" s="48">
        <v>2015</v>
      </c>
      <c r="C66" s="49">
        <v>54.2</v>
      </c>
      <c r="D66" s="49">
        <v>97.5</v>
      </c>
      <c r="E66" s="47">
        <f t="shared" ref="E66" si="28">C66*35.49373/1000</f>
        <v>1.9237601660000001</v>
      </c>
      <c r="F66" s="47">
        <f t="shared" ref="F66" si="29">D66*35.49373/1000</f>
        <v>3.4606386750000002</v>
      </c>
      <c r="G66" s="74"/>
      <c r="I66" s="60"/>
      <c r="K66" s="48">
        <v>2015</v>
      </c>
      <c r="L66" s="49">
        <v>829.1</v>
      </c>
      <c r="M66" s="49">
        <f t="shared" si="26"/>
        <v>29.427851542999999</v>
      </c>
      <c r="O66" s="61"/>
      <c r="AY66" s="75"/>
      <c r="AZ66" s="48">
        <v>2015</v>
      </c>
      <c r="BA66" s="49">
        <v>4711.8999999999996</v>
      </c>
      <c r="BB66" s="49">
        <v>829.1</v>
      </c>
      <c r="BC66" s="49">
        <f t="shared" si="27"/>
        <v>167.242906387</v>
      </c>
      <c r="BD66" s="49">
        <f t="shared" si="27"/>
        <v>29.427851543000003</v>
      </c>
      <c r="BE66" s="61"/>
      <c r="BG66" s="24"/>
    </row>
    <row r="67" spans="1:59" s="59" customFormat="1" ht="15" customHeight="1">
      <c r="A67" s="60"/>
      <c r="B67" s="50">
        <v>2016</v>
      </c>
      <c r="C67" s="51">
        <v>19.899999999999999</v>
      </c>
      <c r="D67" s="51">
        <v>95.6</v>
      </c>
      <c r="E67" s="52">
        <f t="shared" ref="E67" si="30">C67*35.49373/1000</f>
        <v>0.70632522699999989</v>
      </c>
      <c r="F67" s="52">
        <f t="shared" ref="F67" si="31">D67*35.49373/1000</f>
        <v>3.3932005879999996</v>
      </c>
      <c r="G67" s="61"/>
      <c r="I67" s="60"/>
      <c r="K67" s="50">
        <v>2016</v>
      </c>
      <c r="L67" s="41">
        <v>758.4</v>
      </c>
      <c r="M67" s="49">
        <f t="shared" si="26"/>
        <v>26.918444831999999</v>
      </c>
      <c r="O67" s="61"/>
      <c r="AY67" s="60"/>
      <c r="AZ67" s="48">
        <v>2016</v>
      </c>
      <c r="BA67" s="41">
        <v>4802.3999999999996</v>
      </c>
      <c r="BB67" s="41">
        <v>758.4</v>
      </c>
      <c r="BC67" s="49">
        <f t="shared" si="27"/>
        <v>170.45508895199998</v>
      </c>
      <c r="BD67" s="49">
        <f t="shared" si="27"/>
        <v>26.918444831999999</v>
      </c>
      <c r="BE67" s="61"/>
      <c r="BG67" s="24"/>
    </row>
    <row r="68" spans="1:59" s="59" customFormat="1" ht="15" customHeight="1">
      <c r="A68" s="60"/>
      <c r="B68" s="50">
        <v>2017</v>
      </c>
      <c r="C68" s="51">
        <v>75.599999999999994</v>
      </c>
      <c r="D68" s="51">
        <v>95.9</v>
      </c>
      <c r="E68" s="52">
        <f t="shared" ref="E68" si="32">C68*35.49373/1000</f>
        <v>2.6833259879999996</v>
      </c>
      <c r="F68" s="52">
        <f t="shared" ref="F68" si="33">D68*35.49373/1000</f>
        <v>3.4038487070000003</v>
      </c>
      <c r="G68" s="61"/>
      <c r="I68" s="60"/>
      <c r="K68" s="48">
        <v>2017</v>
      </c>
      <c r="L68" s="49">
        <v>749</v>
      </c>
      <c r="M68" s="49">
        <f t="shared" si="26"/>
        <v>26.584803769999997</v>
      </c>
      <c r="O68" s="61"/>
      <c r="AY68" s="60"/>
      <c r="AZ68" s="48">
        <v>2017</v>
      </c>
      <c r="BA68" s="49">
        <v>4887</v>
      </c>
      <c r="BB68" s="49">
        <v>749</v>
      </c>
      <c r="BC68" s="49">
        <f t="shared" ref="BC68" si="34">0.03549373*BA68</f>
        <v>173.45785850999999</v>
      </c>
      <c r="BD68" s="49">
        <f t="shared" ref="BD68" si="35">0.03549373*BB68</f>
        <v>26.584803770000001</v>
      </c>
      <c r="BE68" s="61"/>
      <c r="BG68" s="24"/>
    </row>
    <row r="69" spans="1:59" s="59" customFormat="1" ht="15" customHeight="1">
      <c r="A69" s="60"/>
      <c r="B69" s="50">
        <v>2018</v>
      </c>
      <c r="C69" s="51">
        <v>95.4</v>
      </c>
      <c r="D69" s="51">
        <v>95.9</v>
      </c>
      <c r="E69" s="52">
        <f t="shared" ref="E69:E70" si="36">C69*35.49373/1000</f>
        <v>3.386101842</v>
      </c>
      <c r="F69" s="52">
        <f t="shared" ref="F69:F70" si="37">D69*35.49373/1000</f>
        <v>3.4038487070000003</v>
      </c>
      <c r="G69" s="61"/>
      <c r="I69" s="60"/>
      <c r="K69" s="48">
        <v>2018</v>
      </c>
      <c r="L69" s="42">
        <v>781</v>
      </c>
      <c r="M69" s="42">
        <f t="shared" si="26"/>
        <v>27.720603130000001</v>
      </c>
      <c r="O69" s="61"/>
      <c r="AY69" s="60"/>
      <c r="AZ69" s="48">
        <v>2018</v>
      </c>
      <c r="BA69" s="49">
        <v>4950.8999999999996</v>
      </c>
      <c r="BB69" s="49">
        <v>781</v>
      </c>
      <c r="BC69" s="49">
        <f t="shared" ref="BC69" si="38">0.03549373*BA69</f>
        <v>175.72590785699998</v>
      </c>
      <c r="BD69" s="49">
        <f t="shared" ref="BD69" si="39">0.03549373*BB69</f>
        <v>27.720603130000001</v>
      </c>
      <c r="BE69" s="61"/>
      <c r="BG69" s="24"/>
    </row>
    <row r="70" spans="1:59" ht="15" customHeight="1">
      <c r="A70" s="25"/>
      <c r="B70" s="50">
        <v>2019</v>
      </c>
      <c r="C70" s="51">
        <v>61.8</v>
      </c>
      <c r="D70" s="51">
        <v>95.7</v>
      </c>
      <c r="E70" s="52">
        <f t="shared" si="36"/>
        <v>2.193512514</v>
      </c>
      <c r="F70" s="52">
        <f t="shared" si="37"/>
        <v>3.3967499609999998</v>
      </c>
      <c r="G70" s="26"/>
      <c r="I70" s="60"/>
      <c r="J70" s="59"/>
      <c r="K70" s="48">
        <v>2019</v>
      </c>
      <c r="L70" s="42">
        <v>749.1</v>
      </c>
      <c r="M70" s="42">
        <f t="shared" si="26"/>
        <v>26.588353142999999</v>
      </c>
      <c r="N70" s="59"/>
      <c r="O70" s="61"/>
      <c r="AY70" s="25"/>
      <c r="AZ70" s="50">
        <v>2019</v>
      </c>
      <c r="BA70" s="76">
        <v>5044.6000000000004</v>
      </c>
      <c r="BB70" s="76">
        <v>749.1</v>
      </c>
      <c r="BC70" s="76">
        <f t="shared" ref="BC70" si="40">0.03549373*BA70</f>
        <v>179.05167035800002</v>
      </c>
      <c r="BD70" s="76">
        <f t="shared" ref="BD70" si="41">0.03549373*BB70</f>
        <v>26.588353143000003</v>
      </c>
      <c r="BE70" s="26"/>
      <c r="BG70" s="24"/>
    </row>
    <row r="71" spans="1:59" ht="15" customHeight="1">
      <c r="A71" s="25"/>
      <c r="B71" s="50">
        <v>2020</v>
      </c>
      <c r="C71" s="51">
        <v>56.5</v>
      </c>
      <c r="D71" s="51">
        <v>95.7</v>
      </c>
      <c r="E71" s="52">
        <f t="shared" ref="E71" si="42">C71*35.49373/1000</f>
        <v>2.005395745</v>
      </c>
      <c r="F71" s="52">
        <f t="shared" ref="F71" si="43">D71*35.49373/1000</f>
        <v>3.3967499609999998</v>
      </c>
      <c r="G71" s="26"/>
      <c r="I71" s="60"/>
      <c r="J71" s="278"/>
      <c r="K71" s="48">
        <v>2020</v>
      </c>
      <c r="L71" s="42">
        <v>726.3</v>
      </c>
      <c r="M71" s="42">
        <f t="shared" ref="M71" si="44">L71*35.49373/1000</f>
        <v>25.779096099</v>
      </c>
      <c r="N71" s="278"/>
      <c r="O71" s="61"/>
      <c r="AY71" s="25"/>
      <c r="AZ71" s="50">
        <v>2020</v>
      </c>
      <c r="BA71" s="76">
        <v>5123.8999999999996</v>
      </c>
      <c r="BB71" s="76">
        <v>726.3</v>
      </c>
      <c r="BC71" s="76">
        <f t="shared" ref="BC71" si="45">0.03549373*BA71</f>
        <v>181.866323147</v>
      </c>
      <c r="BD71" s="76">
        <f t="shared" ref="BD71" si="46">0.03549373*BB71</f>
        <v>25.779096099</v>
      </c>
      <c r="BE71" s="26"/>
      <c r="BG71" s="24"/>
    </row>
    <row r="72" spans="1:59" ht="15" customHeight="1">
      <c r="A72" s="25"/>
      <c r="B72" s="50">
        <v>2021</v>
      </c>
      <c r="C72" s="108">
        <v>26</v>
      </c>
      <c r="D72" s="51">
        <v>91.8</v>
      </c>
      <c r="E72" s="52">
        <f t="shared" ref="E72" si="47">C72*35.49373/1000</f>
        <v>0.92283698000000003</v>
      </c>
      <c r="F72" s="52">
        <f t="shared" ref="F72" si="48">D72*35.49373/1000</f>
        <v>3.2583244139999996</v>
      </c>
      <c r="G72" s="26"/>
      <c r="I72" s="60"/>
      <c r="J72" s="278"/>
      <c r="K72" s="48">
        <v>2021</v>
      </c>
      <c r="L72" s="42">
        <v>682.9</v>
      </c>
      <c r="M72" s="42">
        <f t="shared" ref="M72" si="49">L72*35.49373/1000</f>
        <v>24.238668216999997</v>
      </c>
      <c r="N72" s="278"/>
      <c r="O72" s="61"/>
      <c r="AY72" s="25"/>
      <c r="AZ72" s="50">
        <v>2021</v>
      </c>
      <c r="BA72" s="76">
        <v>5193.3</v>
      </c>
      <c r="BB72" s="76">
        <v>682.9</v>
      </c>
      <c r="BC72" s="76">
        <f t="shared" ref="BC72" si="50">0.03549373*BA72</f>
        <v>184.32958800900002</v>
      </c>
      <c r="BD72" s="76">
        <f t="shared" ref="BD72" si="51">0.03549373*BB72</f>
        <v>24.238668217000001</v>
      </c>
      <c r="BE72" s="26"/>
      <c r="BG72" s="24"/>
    </row>
    <row r="73" spans="1:59" ht="15" customHeight="1">
      <c r="A73" s="25"/>
      <c r="B73" s="50">
        <v>2022</v>
      </c>
      <c r="C73" s="108">
        <v>55.9</v>
      </c>
      <c r="D73" s="51">
        <v>102.7</v>
      </c>
      <c r="E73" s="52">
        <f t="shared" ref="E73" si="52">C73*35.49373/1000</f>
        <v>1.9840995069999998</v>
      </c>
      <c r="F73" s="52">
        <f t="shared" ref="F73" si="53">D73*35.49373/1000</f>
        <v>3.645206071</v>
      </c>
      <c r="G73" s="26"/>
      <c r="I73" s="60"/>
      <c r="J73" s="278"/>
      <c r="K73" s="48">
        <v>2022</v>
      </c>
      <c r="L73" s="42">
        <v>662.7</v>
      </c>
      <c r="M73" s="42">
        <f t="shared" ref="M73" si="54">L73*35.49373/1000</f>
        <v>23.521694871000001</v>
      </c>
      <c r="N73" s="278"/>
      <c r="O73" s="61"/>
      <c r="AY73" s="25"/>
      <c r="AZ73" s="50">
        <v>2022</v>
      </c>
      <c r="BA73" s="76">
        <v>5269.4</v>
      </c>
      <c r="BB73" s="76">
        <v>662.7</v>
      </c>
      <c r="BC73" s="76">
        <f t="shared" ref="BC73" si="55">0.03549373*BA73</f>
        <v>187.03066086199999</v>
      </c>
      <c r="BD73" s="76">
        <f t="shared" ref="BD73" si="56">0.03549373*BB73</f>
        <v>23.521694871000001</v>
      </c>
      <c r="BE73" s="26"/>
      <c r="BG73" s="24"/>
    </row>
    <row r="74" spans="1:59" ht="15" customHeight="1" thickBot="1">
      <c r="A74" s="98"/>
      <c r="B74" s="77">
        <v>2023</v>
      </c>
      <c r="C74" s="104">
        <v>175</v>
      </c>
      <c r="D74" s="99">
        <v>104.5</v>
      </c>
      <c r="E74" s="100">
        <f t="shared" ref="E74" si="57">C74*35.49373/1000</f>
        <v>6.2114027500000004</v>
      </c>
      <c r="F74" s="100">
        <f t="shared" ref="F74" si="58">D74*35.49373/1000</f>
        <v>3.7090947849999996</v>
      </c>
      <c r="G74" s="107"/>
      <c r="I74" s="66"/>
      <c r="J74" s="70"/>
      <c r="K74" s="77">
        <v>2023</v>
      </c>
      <c r="L74" s="104">
        <v>697.7</v>
      </c>
      <c r="M74" s="104">
        <f t="shared" ref="M74" si="59">L74*35.49373/1000</f>
        <v>24.763975421000001</v>
      </c>
      <c r="N74" s="70"/>
      <c r="O74" s="68"/>
      <c r="AY74" s="98"/>
      <c r="AZ74" s="77">
        <v>2023</v>
      </c>
      <c r="BA74" s="78">
        <v>5409.4</v>
      </c>
      <c r="BB74" s="78">
        <v>697.7</v>
      </c>
      <c r="BC74" s="78">
        <f t="shared" ref="BC74" si="60">0.03549373*BA74</f>
        <v>191.99978306200001</v>
      </c>
      <c r="BD74" s="78">
        <f t="shared" ref="BD74" si="61">0.03549373*BB74</f>
        <v>24.763975421000001</v>
      </c>
      <c r="BE74" s="107"/>
      <c r="BG74" s="24"/>
    </row>
    <row r="75" spans="1:59" ht="15" customHeight="1">
      <c r="B75" s="94" t="s">
        <v>500</v>
      </c>
      <c r="K75" s="94" t="s">
        <v>500</v>
      </c>
      <c r="AZ75" s="94" t="s">
        <v>500</v>
      </c>
      <c r="BG75" s="24"/>
    </row>
    <row r="76" spans="1:59" ht="15" customHeight="1">
      <c r="K76" s="30"/>
      <c r="BG76" s="24"/>
    </row>
    <row r="77" spans="1:59" ht="15" customHeight="1">
      <c r="K77" s="30"/>
      <c r="BA77" s="30"/>
      <c r="BB77" s="30"/>
      <c r="BG77" s="24"/>
    </row>
    <row r="78" spans="1:59" ht="15" customHeight="1">
      <c r="K78" s="30"/>
      <c r="BA78" s="30"/>
      <c r="BB78" s="30"/>
      <c r="BG78" s="24"/>
    </row>
    <row r="79" spans="1:59" ht="15" customHeight="1">
      <c r="K79" s="30"/>
      <c r="BA79" s="30"/>
      <c r="BB79" s="30"/>
      <c r="BG79" s="24"/>
    </row>
    <row r="80" spans="1:59" ht="15" customHeight="1">
      <c r="K80" s="30"/>
      <c r="BA80" s="30"/>
      <c r="BB80" s="30"/>
      <c r="BG80" s="24"/>
    </row>
    <row r="81" spans="11:59" ht="15" customHeight="1">
      <c r="K81" s="30"/>
      <c r="BA81" s="30"/>
      <c r="BB81" s="30"/>
      <c r="BG81" s="1"/>
    </row>
    <row r="82" spans="11:59" ht="15" customHeight="1">
      <c r="K82" s="30"/>
      <c r="BA82" s="30"/>
      <c r="BB82" s="30"/>
      <c r="BG82" s="1"/>
    </row>
    <row r="83" spans="11:59" ht="15" customHeight="1">
      <c r="K83" s="30"/>
      <c r="BA83" s="30"/>
      <c r="BB83" s="30"/>
      <c r="BG83" s="1"/>
    </row>
    <row r="84" spans="11:59" ht="15" customHeight="1">
      <c r="K84" s="30"/>
      <c r="BG84" s="1"/>
    </row>
    <row r="85" spans="11:59">
      <c r="K85" s="30"/>
      <c r="BG85" s="1"/>
    </row>
    <row r="86" spans="11:59">
      <c r="K86" s="30"/>
      <c r="BG86" s="1"/>
    </row>
    <row r="87" spans="11:59">
      <c r="K87" s="30"/>
      <c r="BG87" s="1"/>
    </row>
    <row r="88" spans="11:59">
      <c r="K88" s="30"/>
      <c r="BG88" s="1"/>
    </row>
    <row r="89" spans="11:59">
      <c r="K89" s="30"/>
      <c r="BG89" s="1"/>
    </row>
    <row r="90" spans="11:59">
      <c r="K90" s="30"/>
      <c r="BG90" s="1"/>
    </row>
    <row r="91" spans="11:59">
      <c r="K91" s="30"/>
      <c r="BG91" s="1"/>
    </row>
    <row r="92" spans="11:59">
      <c r="K92" s="30"/>
      <c r="BG92" s="1"/>
    </row>
    <row r="93" spans="11:59">
      <c r="K93" s="30"/>
      <c r="BG93" s="1"/>
    </row>
    <row r="94" spans="11:59">
      <c r="K94" s="30"/>
      <c r="BG94" s="1"/>
    </row>
    <row r="95" spans="11:59">
      <c r="K95" s="30"/>
      <c r="BG95" s="1"/>
    </row>
    <row r="96" spans="11:59">
      <c r="K96" s="30"/>
      <c r="BG96" s="1"/>
    </row>
    <row r="97" spans="11:59">
      <c r="K97" s="30"/>
      <c r="BG97" s="1"/>
    </row>
    <row r="98" spans="11:59">
      <c r="K98" s="30"/>
      <c r="BG98" s="1"/>
    </row>
    <row r="99" spans="11:59">
      <c r="K99" s="30"/>
      <c r="BG99" s="1"/>
    </row>
    <row r="100" spans="11:59">
      <c r="K100" s="30"/>
      <c r="BG100" s="1"/>
    </row>
    <row r="101" spans="11:59">
      <c r="K101" s="30"/>
      <c r="BG101" s="1"/>
    </row>
    <row r="102" spans="11:59">
      <c r="K102" s="30"/>
      <c r="BG102" s="1"/>
    </row>
    <row r="103" spans="11:59">
      <c r="K103" s="30"/>
      <c r="BG103" s="1"/>
    </row>
    <row r="104" spans="11:59">
      <c r="K104" s="30"/>
      <c r="BG104" s="1"/>
    </row>
    <row r="105" spans="11:59">
      <c r="K105" s="30"/>
      <c r="BG105" s="1"/>
    </row>
    <row r="106" spans="11:59">
      <c r="K106" s="30"/>
      <c r="BG106" s="1"/>
    </row>
    <row r="107" spans="11:59">
      <c r="K107" s="30"/>
      <c r="BG107" s="1"/>
    </row>
    <row r="108" spans="11:59">
      <c r="K108" s="30"/>
      <c r="BG108" s="1"/>
    </row>
    <row r="109" spans="11:59">
      <c r="K109" s="30"/>
      <c r="BG109" s="1"/>
    </row>
    <row r="110" spans="11:59">
      <c r="K110" s="30"/>
      <c r="BG110" s="1"/>
    </row>
    <row r="111" spans="11:59">
      <c r="K111" s="30"/>
      <c r="BG111" s="1"/>
    </row>
    <row r="112" spans="11:59">
      <c r="K112" s="30"/>
      <c r="BG112" s="1"/>
    </row>
    <row r="113" spans="11:59">
      <c r="K113" s="30"/>
      <c r="BG113" s="1"/>
    </row>
    <row r="114" spans="11:59">
      <c r="K114" s="30"/>
      <c r="BG114" s="1"/>
    </row>
    <row r="115" spans="11:59">
      <c r="K115" s="30"/>
      <c r="BG115" s="1"/>
    </row>
    <row r="116" spans="11:59">
      <c r="K116" s="30"/>
      <c r="BG116" s="1"/>
    </row>
    <row r="117" spans="11:59">
      <c r="K117" s="30"/>
      <c r="BG117" s="1"/>
    </row>
    <row r="118" spans="11:59">
      <c r="K118" s="30"/>
    </row>
  </sheetData>
  <mergeCells count="12">
    <mergeCell ref="AZ23:BD23"/>
    <mergeCell ref="AZ24:AZ25"/>
    <mergeCell ref="B24:B25"/>
    <mergeCell ref="K24:K25"/>
    <mergeCell ref="R24:R25"/>
    <mergeCell ref="AA24:AA26"/>
    <mergeCell ref="B23:F23"/>
    <mergeCell ref="K23:M23"/>
    <mergeCell ref="AA23:AE23"/>
    <mergeCell ref="R23:X23"/>
    <mergeCell ref="AH23:AK23"/>
    <mergeCell ref="AH24:AH26"/>
  </mergeCells>
  <pageMargins left="0.7" right="0.7" top="0.75" bottom="0.75" header="0.3" footer="0.3"/>
  <pageSetup orientation="portrait" r:id="rId1"/>
  <headerFooter>
    <oddFooter>&amp;L_x000D_&amp;1#&amp;"Calibri"&amp;10&amp;K000000 Security Classification: Protected 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A339"/>
  <sheetViews>
    <sheetView zoomScaleNormal="100" workbookViewId="0"/>
  </sheetViews>
  <sheetFormatPr defaultRowHeight="12.75"/>
  <cols>
    <col min="1" max="1" width="59.140625" style="59" customWidth="1"/>
    <col min="2" max="2" width="14.85546875" style="59" customWidth="1"/>
    <col min="3" max="5" width="13.7109375" style="59" customWidth="1"/>
    <col min="6" max="6" width="9.140625" style="59"/>
    <col min="7" max="7" width="61.28515625" style="59" customWidth="1"/>
    <col min="8" max="10" width="13.7109375" style="59" customWidth="1"/>
    <col min="11" max="11" width="9.140625" style="59"/>
    <col min="12" max="12" width="25.42578125" style="59" customWidth="1"/>
    <col min="13" max="14" width="13.7109375" style="59" customWidth="1"/>
    <col min="15" max="15" width="16.85546875" style="59" customWidth="1"/>
    <col min="16" max="16" width="10" style="59" customWidth="1"/>
    <col min="17" max="17" width="20.28515625" style="59" customWidth="1"/>
    <col min="18" max="18" width="11.140625" style="59" customWidth="1"/>
    <col min="19" max="19" width="9.140625" style="59"/>
    <col min="20" max="20" width="32.5703125" style="59" customWidth="1"/>
    <col min="21" max="25" width="13.7109375" style="59" customWidth="1"/>
    <col min="26" max="26" width="9.140625" style="59"/>
    <col min="27" max="27" width="26.7109375" style="59" customWidth="1"/>
    <col min="28" max="32" width="13.7109375" style="59" customWidth="1"/>
    <col min="33" max="33" width="9.140625" style="59"/>
    <col min="34" max="34" width="38.140625" style="59" customWidth="1"/>
    <col min="35" max="39" width="13.7109375" style="59" customWidth="1"/>
    <col min="40" max="40" width="9.140625" style="59"/>
    <col min="41" max="41" width="26" style="59" customWidth="1"/>
    <col min="42" max="42" width="16.28515625" style="59" customWidth="1"/>
    <col min="43" max="43" width="16.85546875" style="59" customWidth="1"/>
    <col min="44" max="44" width="13.7109375" style="59" customWidth="1"/>
    <col min="45" max="45" width="16.28515625" style="59" customWidth="1"/>
    <col min="46" max="46" width="11.7109375" style="59" customWidth="1"/>
    <col min="47" max="47" width="12.28515625" style="59" customWidth="1"/>
    <col min="48" max="48" width="9.140625" style="59"/>
    <col min="49" max="49" width="12.7109375" style="59" customWidth="1"/>
    <col min="50" max="50" width="14.85546875" style="59" customWidth="1"/>
    <col min="51" max="58" width="13.7109375" style="59" customWidth="1"/>
    <col min="59" max="59" width="9.140625" style="59"/>
    <col min="60" max="60" width="65.5703125" style="59" customWidth="1"/>
    <col min="61" max="61" width="19.140625" style="59" customWidth="1"/>
    <col min="62" max="62" width="18" style="59" customWidth="1"/>
    <col min="63" max="63" width="9.140625" style="59"/>
    <col min="64" max="64" width="54.28515625" style="59" customWidth="1"/>
    <col min="65" max="66" width="13.7109375" style="59" customWidth="1"/>
    <col min="67" max="67" width="9.140625" style="59"/>
    <col min="68" max="68" width="10.7109375" style="59" customWidth="1"/>
    <col min="69" max="76" width="13.7109375" style="59" customWidth="1"/>
    <col min="77" max="77" width="10.28515625" style="59" customWidth="1"/>
    <col min="78" max="78" width="60.28515625" style="59" customWidth="1"/>
    <col min="79" max="79" width="31.28515625" style="59" customWidth="1"/>
    <col min="80" max="16384" width="9.140625" style="59"/>
  </cols>
  <sheetData>
    <row r="1" spans="1:79">
      <c r="A1" s="89"/>
      <c r="B1" s="89"/>
      <c r="C1" s="89"/>
      <c r="D1" s="89"/>
      <c r="E1" s="89"/>
      <c r="F1" s="89"/>
      <c r="G1" s="89"/>
      <c r="H1" s="89"/>
      <c r="I1" s="89"/>
      <c r="J1" s="89"/>
      <c r="K1" s="89"/>
      <c r="L1" s="90"/>
      <c r="M1" s="91"/>
      <c r="N1" s="91"/>
      <c r="O1" s="91"/>
      <c r="P1" s="91"/>
      <c r="Q1" s="91"/>
      <c r="R1" s="92"/>
      <c r="S1" s="89"/>
      <c r="T1" s="90"/>
      <c r="U1" s="91"/>
      <c r="V1" s="91"/>
      <c r="W1" s="91"/>
      <c r="X1" s="91"/>
      <c r="Y1" s="92"/>
      <c r="Z1" s="89"/>
      <c r="AA1" s="90"/>
      <c r="AB1" s="91"/>
      <c r="AC1" s="91"/>
      <c r="AD1" s="91"/>
      <c r="AE1" s="91"/>
      <c r="AF1" s="92"/>
      <c r="AG1" s="89"/>
      <c r="AH1" s="90"/>
      <c r="AI1" s="91"/>
      <c r="AJ1" s="91"/>
      <c r="AK1" s="91"/>
      <c r="AL1" s="91"/>
      <c r="AM1" s="92"/>
      <c r="AN1" s="89"/>
      <c r="AO1" s="90"/>
      <c r="AP1" s="91"/>
      <c r="AQ1" s="91"/>
      <c r="AR1" s="91"/>
      <c r="AS1" s="91"/>
      <c r="AT1" s="91"/>
      <c r="AU1" s="92"/>
      <c r="AV1" s="89"/>
      <c r="AW1" s="90"/>
      <c r="AX1" s="91"/>
      <c r="AY1" s="91"/>
      <c r="AZ1" s="91"/>
      <c r="BA1" s="91"/>
      <c r="BB1" s="91"/>
      <c r="BC1" s="91"/>
      <c r="BD1" s="91"/>
      <c r="BE1" s="91"/>
      <c r="BF1" s="92"/>
      <c r="BG1" s="89"/>
      <c r="BH1" s="90"/>
      <c r="BI1" s="91"/>
      <c r="BJ1" s="92"/>
      <c r="BK1" s="89"/>
      <c r="BL1" s="90"/>
      <c r="BM1" s="91"/>
      <c r="BN1" s="92"/>
      <c r="BO1" s="89"/>
      <c r="BP1" s="90"/>
      <c r="BQ1" s="91"/>
      <c r="BR1" s="91"/>
      <c r="BS1" s="91"/>
      <c r="BT1" s="91"/>
      <c r="BU1" s="91"/>
      <c r="BV1" s="91"/>
      <c r="BW1" s="91"/>
      <c r="BX1" s="92"/>
      <c r="BY1" s="89"/>
      <c r="BZ1" s="89"/>
      <c r="CA1" s="89"/>
    </row>
    <row r="2" spans="1:79" ht="27.95" customHeight="1">
      <c r="A2" s="225" t="s">
        <v>498</v>
      </c>
      <c r="B2" s="225"/>
      <c r="C2" s="225"/>
      <c r="D2" s="225"/>
      <c r="E2" s="225"/>
      <c r="G2" s="220" t="s">
        <v>489</v>
      </c>
      <c r="H2" s="221"/>
      <c r="I2" s="221"/>
      <c r="J2" s="133"/>
      <c r="L2" s="220" t="s">
        <v>512</v>
      </c>
      <c r="M2" s="221"/>
      <c r="N2" s="221"/>
      <c r="O2" s="221"/>
      <c r="P2" s="221"/>
      <c r="Q2" s="221"/>
      <c r="R2" s="222"/>
      <c r="T2" s="220" t="s">
        <v>513</v>
      </c>
      <c r="U2" s="221"/>
      <c r="V2" s="221"/>
      <c r="W2" s="221"/>
      <c r="X2" s="106"/>
      <c r="Y2" s="133"/>
      <c r="AA2" s="220" t="s">
        <v>514</v>
      </c>
      <c r="AB2" s="221"/>
      <c r="AC2" s="221"/>
      <c r="AD2" s="221"/>
      <c r="AE2" s="221"/>
      <c r="AF2" s="222"/>
      <c r="AH2" s="220" t="s">
        <v>515</v>
      </c>
      <c r="AI2" s="221"/>
      <c r="AJ2" s="221"/>
      <c r="AK2" s="221"/>
      <c r="AL2" s="221"/>
      <c r="AM2" s="222"/>
      <c r="AO2" s="236" t="s">
        <v>519</v>
      </c>
      <c r="AP2" s="237"/>
      <c r="AQ2" s="237"/>
      <c r="AR2" s="237"/>
      <c r="AS2" s="237"/>
      <c r="AT2" s="237"/>
      <c r="AU2" s="238"/>
      <c r="AW2" s="236" t="s">
        <v>520</v>
      </c>
      <c r="AX2" s="237"/>
      <c r="AY2" s="237"/>
      <c r="AZ2" s="237"/>
      <c r="BA2" s="237"/>
      <c r="BB2" s="237"/>
      <c r="BC2" s="237"/>
      <c r="BD2" s="237"/>
      <c r="BE2" s="237"/>
      <c r="BF2" s="238"/>
      <c r="BH2" s="220" t="s">
        <v>521</v>
      </c>
      <c r="BI2" s="221"/>
      <c r="BJ2" s="222"/>
      <c r="BL2" s="236" t="s">
        <v>491</v>
      </c>
      <c r="BM2" s="237"/>
      <c r="BN2" s="238"/>
      <c r="BP2" s="220" t="s">
        <v>492</v>
      </c>
      <c r="BQ2" s="221"/>
      <c r="BR2" s="221"/>
      <c r="BS2" s="221"/>
      <c r="BT2" s="221"/>
      <c r="BU2" s="221"/>
      <c r="BV2" s="221"/>
      <c r="BW2" s="221"/>
      <c r="BX2" s="222"/>
      <c r="BZ2" s="252" t="s">
        <v>522</v>
      </c>
      <c r="CA2" s="253"/>
    </row>
    <row r="3" spans="1:79" ht="45" customHeight="1">
      <c r="A3" s="226"/>
      <c r="B3" s="227" t="s">
        <v>119</v>
      </c>
      <c r="C3" s="228" t="s">
        <v>488</v>
      </c>
      <c r="D3" s="228"/>
      <c r="E3" s="229"/>
      <c r="G3" s="128"/>
      <c r="H3" s="131">
        <v>2022</v>
      </c>
      <c r="I3" s="131">
        <v>2023</v>
      </c>
      <c r="J3" s="132" t="s">
        <v>127</v>
      </c>
      <c r="L3" s="137" t="s">
        <v>129</v>
      </c>
      <c r="M3" s="234" t="s">
        <v>130</v>
      </c>
      <c r="N3" s="234"/>
      <c r="O3" s="234" t="s">
        <v>131</v>
      </c>
      <c r="P3" s="234"/>
      <c r="Q3" s="234" t="s">
        <v>132</v>
      </c>
      <c r="R3" s="235"/>
      <c r="T3" s="148"/>
      <c r="U3" s="109" t="s">
        <v>143</v>
      </c>
      <c r="V3" s="109" t="s">
        <v>144</v>
      </c>
      <c r="W3" s="109" t="s">
        <v>120</v>
      </c>
      <c r="X3" s="109" t="s">
        <v>121</v>
      </c>
      <c r="Y3" s="110" t="s">
        <v>128</v>
      </c>
      <c r="AA3" s="150"/>
      <c r="AB3" s="109" t="s">
        <v>147</v>
      </c>
      <c r="AC3" s="109" t="s">
        <v>144</v>
      </c>
      <c r="AD3" s="109" t="s">
        <v>478</v>
      </c>
      <c r="AE3" s="109" t="s">
        <v>121</v>
      </c>
      <c r="AF3" s="110" t="s">
        <v>128</v>
      </c>
      <c r="AH3" s="223" t="s">
        <v>150</v>
      </c>
      <c r="AI3" s="247" t="s">
        <v>151</v>
      </c>
      <c r="AJ3" s="247"/>
      <c r="AK3" s="247"/>
      <c r="AL3" s="247" t="s">
        <v>152</v>
      </c>
      <c r="AM3" s="248"/>
      <c r="AO3" s="158"/>
      <c r="AP3" s="234" t="s">
        <v>159</v>
      </c>
      <c r="AQ3" s="234"/>
      <c r="AR3" s="247" t="s">
        <v>160</v>
      </c>
      <c r="AS3" s="247"/>
      <c r="AT3" s="247"/>
      <c r="AU3" s="248"/>
      <c r="AW3" s="239" t="s">
        <v>169</v>
      </c>
      <c r="AX3" s="240"/>
      <c r="AY3" s="241" t="s">
        <v>170</v>
      </c>
      <c r="AZ3" s="163" t="s">
        <v>171</v>
      </c>
      <c r="BA3" s="163" t="s">
        <v>173</v>
      </c>
      <c r="BB3" s="163" t="s">
        <v>175</v>
      </c>
      <c r="BC3" s="241" t="s">
        <v>176</v>
      </c>
      <c r="BD3" s="241" t="s">
        <v>159</v>
      </c>
      <c r="BE3" s="241" t="s">
        <v>177</v>
      </c>
      <c r="BF3" s="242" t="s">
        <v>160</v>
      </c>
      <c r="BH3" s="171"/>
      <c r="BI3" s="202"/>
      <c r="BJ3" s="203"/>
      <c r="BL3" s="158" t="s">
        <v>198</v>
      </c>
      <c r="BM3" s="129" t="s">
        <v>199</v>
      </c>
      <c r="BN3" s="130" t="s">
        <v>200</v>
      </c>
      <c r="BP3" s="256" t="s">
        <v>1</v>
      </c>
      <c r="BQ3" s="227" t="s">
        <v>204</v>
      </c>
      <c r="BR3" s="227"/>
      <c r="BS3" s="227"/>
      <c r="BT3" s="227"/>
      <c r="BU3" s="227" t="s">
        <v>120</v>
      </c>
      <c r="BV3" s="227" t="s">
        <v>121</v>
      </c>
      <c r="BW3" s="227" t="s">
        <v>205</v>
      </c>
      <c r="BX3" s="257" t="s">
        <v>206</v>
      </c>
      <c r="BZ3" s="192" t="s">
        <v>210</v>
      </c>
      <c r="CA3" s="254" t="s">
        <v>211</v>
      </c>
    </row>
    <row r="4" spans="1:79" ht="25.5">
      <c r="A4" s="226"/>
      <c r="B4" s="227"/>
      <c r="C4" s="112">
        <v>2022</v>
      </c>
      <c r="D4" s="113">
        <v>2023</v>
      </c>
      <c r="E4" s="114" t="s">
        <v>501</v>
      </c>
      <c r="G4" s="134" t="s">
        <v>120</v>
      </c>
      <c r="H4" s="279">
        <v>109.31</v>
      </c>
      <c r="I4" s="279">
        <v>109.31</v>
      </c>
      <c r="J4" s="199">
        <v>0</v>
      </c>
      <c r="L4" s="137"/>
      <c r="M4" s="129" t="s">
        <v>133</v>
      </c>
      <c r="N4" s="129" t="s">
        <v>134</v>
      </c>
      <c r="O4" s="129" t="s">
        <v>135</v>
      </c>
      <c r="P4" s="129" t="s">
        <v>134</v>
      </c>
      <c r="Q4" s="129" t="s">
        <v>135</v>
      </c>
      <c r="R4" s="130" t="s">
        <v>134</v>
      </c>
      <c r="T4" s="134" t="s">
        <v>145</v>
      </c>
      <c r="U4" s="102">
        <v>4400</v>
      </c>
      <c r="V4" s="102">
        <v>17154</v>
      </c>
      <c r="W4" s="102">
        <v>3294</v>
      </c>
      <c r="X4" s="102">
        <v>2903</v>
      </c>
      <c r="Y4" s="149">
        <v>391</v>
      </c>
      <c r="AA4" s="134" t="s">
        <v>148</v>
      </c>
      <c r="AB4" s="102">
        <v>492</v>
      </c>
      <c r="AC4" s="102">
        <v>1455</v>
      </c>
      <c r="AD4" s="102">
        <v>235</v>
      </c>
      <c r="AE4" s="102">
        <v>214</v>
      </c>
      <c r="AF4" s="149">
        <v>21</v>
      </c>
      <c r="AH4" s="223"/>
      <c r="AI4" s="230" t="s">
        <v>120</v>
      </c>
      <c r="AJ4" s="230" t="s">
        <v>121</v>
      </c>
      <c r="AK4" s="230" t="s">
        <v>128</v>
      </c>
      <c r="AL4" s="230" t="s">
        <v>120</v>
      </c>
      <c r="AM4" s="231" t="s">
        <v>128</v>
      </c>
      <c r="AO4" s="239" t="s">
        <v>161</v>
      </c>
      <c r="AP4" s="138" t="s">
        <v>162</v>
      </c>
      <c r="AQ4" s="234" t="s">
        <v>164</v>
      </c>
      <c r="AR4" s="234" t="s">
        <v>165</v>
      </c>
      <c r="AS4" s="234" t="s">
        <v>164</v>
      </c>
      <c r="AT4" s="234" t="s">
        <v>4</v>
      </c>
      <c r="AU4" s="235" t="s">
        <v>134</v>
      </c>
      <c r="AW4" s="239"/>
      <c r="AX4" s="240"/>
      <c r="AY4" s="241"/>
      <c r="AZ4" s="163" t="s">
        <v>172</v>
      </c>
      <c r="BA4" s="163" t="s">
        <v>174</v>
      </c>
      <c r="BB4" s="163" t="s">
        <v>172</v>
      </c>
      <c r="BC4" s="241"/>
      <c r="BD4" s="241"/>
      <c r="BE4" s="241"/>
      <c r="BF4" s="242"/>
      <c r="BH4" s="115"/>
      <c r="BI4" s="164" t="s">
        <v>191</v>
      </c>
      <c r="BJ4" s="181" t="s">
        <v>481</v>
      </c>
      <c r="BL4" s="153" t="s">
        <v>201</v>
      </c>
      <c r="BM4" s="139">
        <v>4.16</v>
      </c>
      <c r="BN4" s="159">
        <v>148</v>
      </c>
      <c r="BP4" s="256"/>
      <c r="BQ4" s="112" t="s">
        <v>207</v>
      </c>
      <c r="BR4" s="112" t="s">
        <v>86</v>
      </c>
      <c r="BS4" s="112" t="s">
        <v>87</v>
      </c>
      <c r="BT4" s="112" t="s">
        <v>208</v>
      </c>
      <c r="BU4" s="227"/>
      <c r="BV4" s="227"/>
      <c r="BW4" s="227"/>
      <c r="BX4" s="257"/>
      <c r="BZ4" s="193" t="s">
        <v>212</v>
      </c>
      <c r="CA4" s="255"/>
    </row>
    <row r="5" spans="1:79" ht="20.100000000000001" customHeight="1">
      <c r="A5" s="115" t="s">
        <v>120</v>
      </c>
      <c r="B5" s="96"/>
      <c r="C5" s="103">
        <v>5932.1109999999999</v>
      </c>
      <c r="D5" s="116">
        <v>6107.0659999999998</v>
      </c>
      <c r="E5" s="117" t="s">
        <v>502</v>
      </c>
      <c r="F5" s="127"/>
      <c r="G5" s="134" t="s">
        <v>121</v>
      </c>
      <c r="H5" s="279">
        <v>83.3</v>
      </c>
      <c r="I5" s="279">
        <v>89.181036661999997</v>
      </c>
      <c r="J5" s="199" t="s">
        <v>505</v>
      </c>
      <c r="L5" s="134" t="s">
        <v>136</v>
      </c>
      <c r="M5" s="141">
        <v>250</v>
      </c>
      <c r="N5" s="136">
        <v>0.51464684933198834</v>
      </c>
      <c r="O5" s="116">
        <v>3465</v>
      </c>
      <c r="P5" s="142">
        <v>56.738169313902077</v>
      </c>
      <c r="Q5" s="142">
        <v>367</v>
      </c>
      <c r="R5" s="145">
        <v>52.654232424677183</v>
      </c>
      <c r="T5" s="134" t="s">
        <v>146</v>
      </c>
      <c r="U5" s="102" t="s">
        <v>66</v>
      </c>
      <c r="V5" s="102">
        <v>47187</v>
      </c>
      <c r="W5" s="102">
        <v>2813</v>
      </c>
      <c r="X5" s="102">
        <v>2506</v>
      </c>
      <c r="Y5" s="149">
        <v>307</v>
      </c>
      <c r="AA5" s="134" t="s">
        <v>149</v>
      </c>
      <c r="AB5" s="102">
        <v>716</v>
      </c>
      <c r="AC5" s="102">
        <v>4178</v>
      </c>
      <c r="AD5" s="102">
        <v>1104</v>
      </c>
      <c r="AE5" s="102">
        <v>948</v>
      </c>
      <c r="AF5" s="149">
        <v>156</v>
      </c>
      <c r="AH5" s="223"/>
      <c r="AI5" s="230"/>
      <c r="AJ5" s="230"/>
      <c r="AK5" s="230"/>
      <c r="AL5" s="230"/>
      <c r="AM5" s="231"/>
      <c r="AO5" s="239"/>
      <c r="AP5" s="138" t="s">
        <v>163</v>
      </c>
      <c r="AQ5" s="234"/>
      <c r="AR5" s="234"/>
      <c r="AS5" s="234"/>
      <c r="AT5" s="234"/>
      <c r="AU5" s="235"/>
      <c r="AW5" s="243" t="s">
        <v>178</v>
      </c>
      <c r="AX5" s="244"/>
      <c r="AY5" s="244"/>
      <c r="AZ5" s="165"/>
      <c r="BA5" s="165"/>
      <c r="BB5" s="165"/>
      <c r="BC5" s="165"/>
      <c r="BD5" s="165"/>
      <c r="BE5" s="165"/>
      <c r="BF5" s="169"/>
      <c r="BH5" s="115" t="s">
        <v>192</v>
      </c>
      <c r="BI5" s="177">
        <v>6276</v>
      </c>
      <c r="BJ5" s="178">
        <v>6648.133613303442</v>
      </c>
      <c r="BL5" s="153" t="s">
        <v>202</v>
      </c>
      <c r="BM5" s="139">
        <v>9.06</v>
      </c>
      <c r="BN5" s="159">
        <v>321</v>
      </c>
      <c r="BP5" s="182">
        <v>1966</v>
      </c>
      <c r="BQ5" s="96"/>
      <c r="BR5" s="96"/>
      <c r="BS5" s="96"/>
      <c r="BT5" s="183">
        <v>40.700000000000003</v>
      </c>
      <c r="BU5" s="176">
        <v>1251</v>
      </c>
      <c r="BV5" s="176">
        <v>178.3</v>
      </c>
      <c r="BW5" s="176">
        <v>1072.5999999999999</v>
      </c>
      <c r="BX5" s="175">
        <v>1142.5</v>
      </c>
      <c r="BZ5" s="194" t="s">
        <v>213</v>
      </c>
      <c r="CA5" s="195"/>
    </row>
    <row r="6" spans="1:79" ht="20.100000000000001" customHeight="1">
      <c r="A6" s="115" t="s">
        <v>121</v>
      </c>
      <c r="B6" s="118"/>
      <c r="C6" s="103">
        <v>5269.3990000000003</v>
      </c>
      <c r="D6" s="116">
        <v>5409.375</v>
      </c>
      <c r="E6" s="119" t="s">
        <v>511</v>
      </c>
      <c r="F6" s="127"/>
      <c r="G6" s="134" t="s">
        <v>128</v>
      </c>
      <c r="H6" s="279">
        <v>26</v>
      </c>
      <c r="I6" s="279">
        <v>20.128963338000009</v>
      </c>
      <c r="J6" s="199" t="s">
        <v>506</v>
      </c>
      <c r="L6" s="134" t="s">
        <v>137</v>
      </c>
      <c r="M6" s="141">
        <v>190</v>
      </c>
      <c r="N6" s="136">
        <v>0.39113160549231119</v>
      </c>
      <c r="O6" s="116">
        <v>390</v>
      </c>
      <c r="P6" s="142">
        <v>6.3861142950712297</v>
      </c>
      <c r="Q6" s="142">
        <v>41</v>
      </c>
      <c r="R6" s="145">
        <v>5.8823529411764701</v>
      </c>
      <c r="T6" s="134" t="s">
        <v>4</v>
      </c>
      <c r="U6" s="102"/>
      <c r="V6" s="102">
        <f>SUM(V4:V5)</f>
        <v>64341</v>
      </c>
      <c r="W6" s="102">
        <f t="shared" ref="W6:Y6" si="0">SUM(W4:W5)</f>
        <v>6107</v>
      </c>
      <c r="X6" s="102">
        <f t="shared" si="0"/>
        <v>5409</v>
      </c>
      <c r="Y6" s="149">
        <f t="shared" si="0"/>
        <v>698</v>
      </c>
      <c r="AA6" s="134" t="s">
        <v>4</v>
      </c>
      <c r="AB6" s="102">
        <f>SUM(AB4:AB5)</f>
        <v>1208</v>
      </c>
      <c r="AC6" s="102">
        <f t="shared" ref="AC6:AF6" si="1">SUM(AC4:AC5)</f>
        <v>5633</v>
      </c>
      <c r="AD6" s="102">
        <f t="shared" si="1"/>
        <v>1339</v>
      </c>
      <c r="AE6" s="102">
        <f t="shared" si="1"/>
        <v>1162</v>
      </c>
      <c r="AF6" s="149">
        <f t="shared" si="1"/>
        <v>177</v>
      </c>
      <c r="AH6" s="134" t="s">
        <v>153</v>
      </c>
      <c r="AI6" s="151"/>
      <c r="AJ6" s="151"/>
      <c r="AK6" s="151"/>
      <c r="AL6" s="151"/>
      <c r="AM6" s="152"/>
      <c r="AO6" s="134" t="s">
        <v>166</v>
      </c>
      <c r="AP6" s="135">
        <v>479</v>
      </c>
      <c r="AQ6" s="135">
        <v>496</v>
      </c>
      <c r="AR6" s="135">
        <v>55</v>
      </c>
      <c r="AS6" s="135">
        <v>41</v>
      </c>
      <c r="AT6" s="135">
        <v>96</v>
      </c>
      <c r="AU6" s="159">
        <v>59.627329192546583</v>
      </c>
      <c r="AW6" s="245" t="s">
        <v>179</v>
      </c>
      <c r="AX6" s="246"/>
      <c r="AY6" s="283">
        <v>10.1</v>
      </c>
      <c r="AZ6" s="284">
        <v>35.369999999999997</v>
      </c>
      <c r="BA6" s="284">
        <v>2.95</v>
      </c>
      <c r="BB6" s="284">
        <v>104.38</v>
      </c>
      <c r="BC6" s="285">
        <v>17</v>
      </c>
      <c r="BD6" s="284">
        <v>17.86</v>
      </c>
      <c r="BE6" s="284">
        <v>14.333071054999973</v>
      </c>
      <c r="BF6" s="289">
        <v>3.5269289450000265</v>
      </c>
      <c r="BH6" s="173" t="s">
        <v>193</v>
      </c>
      <c r="BI6" s="177">
        <v>-6107.0659999999998</v>
      </c>
      <c r="BJ6" s="178">
        <v>-6469.1827204051297</v>
      </c>
      <c r="BL6" s="153" t="s">
        <v>203</v>
      </c>
      <c r="BM6" s="139">
        <v>0.88</v>
      </c>
      <c r="BN6" s="159">
        <v>31</v>
      </c>
      <c r="BP6" s="182">
        <v>1967</v>
      </c>
      <c r="BQ6" s="96"/>
      <c r="BR6" s="96"/>
      <c r="BS6" s="96"/>
      <c r="BT6" s="183">
        <v>73.900000000000006</v>
      </c>
      <c r="BU6" s="176">
        <v>1324.9</v>
      </c>
      <c r="BV6" s="176">
        <v>205.8</v>
      </c>
      <c r="BW6" s="176">
        <v>1119.0999999999999</v>
      </c>
      <c r="BX6" s="175">
        <v>1189.5999999999999</v>
      </c>
      <c r="BZ6" s="292" t="s">
        <v>214</v>
      </c>
      <c r="CA6" s="293">
        <v>19</v>
      </c>
    </row>
    <row r="7" spans="1:79" ht="20.100000000000001" customHeight="1">
      <c r="A7" s="115" t="s">
        <v>122</v>
      </c>
      <c r="B7" s="96"/>
      <c r="C7" s="96"/>
      <c r="D7" s="120"/>
      <c r="E7" s="121"/>
      <c r="F7" s="127"/>
      <c r="G7" s="134"/>
      <c r="H7" s="279" t="s">
        <v>499</v>
      </c>
      <c r="I7" s="279" t="s">
        <v>504</v>
      </c>
      <c r="J7" s="200"/>
      <c r="L7" s="134" t="s">
        <v>138</v>
      </c>
      <c r="M7" s="141">
        <v>188</v>
      </c>
      <c r="N7" s="136">
        <v>0.38701443069765523</v>
      </c>
      <c r="O7" s="116">
        <v>229</v>
      </c>
      <c r="P7" s="142">
        <v>3.7497953168495171</v>
      </c>
      <c r="Q7" s="142">
        <v>22</v>
      </c>
      <c r="R7" s="145">
        <v>3.1563845050215207</v>
      </c>
      <c r="T7" s="94" t="s">
        <v>500</v>
      </c>
      <c r="AA7" s="94" t="s">
        <v>500</v>
      </c>
      <c r="AB7" s="93"/>
      <c r="AC7" s="93"/>
      <c r="AD7" s="93"/>
      <c r="AE7" s="93"/>
      <c r="AF7" s="93"/>
      <c r="AH7" s="153" t="s">
        <v>154</v>
      </c>
      <c r="AI7" s="154">
        <v>1053</v>
      </c>
      <c r="AJ7" s="154">
        <v>895</v>
      </c>
      <c r="AK7" s="154">
        <v>158</v>
      </c>
      <c r="AL7" s="154">
        <v>17.242508596692321</v>
      </c>
      <c r="AM7" s="155">
        <v>22.636103151862464</v>
      </c>
      <c r="AO7" s="160" t="s">
        <v>479</v>
      </c>
      <c r="AP7" s="135">
        <v>109</v>
      </c>
      <c r="AQ7" s="135">
        <v>444</v>
      </c>
      <c r="AR7" s="135">
        <v>10</v>
      </c>
      <c r="AS7" s="135">
        <v>35</v>
      </c>
      <c r="AT7" s="135">
        <v>45</v>
      </c>
      <c r="AU7" s="159">
        <v>27.950310559006208</v>
      </c>
      <c r="AW7" s="245" t="s">
        <v>180</v>
      </c>
      <c r="AX7" s="246"/>
      <c r="AY7" s="283">
        <v>4.3</v>
      </c>
      <c r="AZ7" s="284">
        <v>9.0399999999999991</v>
      </c>
      <c r="BA7" s="284">
        <v>1.06</v>
      </c>
      <c r="BB7" s="284">
        <v>9.61</v>
      </c>
      <c r="BC7" s="285">
        <v>16</v>
      </c>
      <c r="BD7" s="284">
        <v>1.5</v>
      </c>
      <c r="BE7" s="284">
        <v>1.2844530440000006</v>
      </c>
      <c r="BF7" s="289">
        <v>0.2155469559999994</v>
      </c>
      <c r="BH7" s="115" t="s">
        <v>194</v>
      </c>
      <c r="BI7" s="179">
        <v>168.9340000000002</v>
      </c>
      <c r="BJ7" s="180">
        <v>178.9508928983123</v>
      </c>
      <c r="BL7" s="153" t="s">
        <v>4</v>
      </c>
      <c r="BM7" s="139">
        <f>SUM(BM4:BM6)</f>
        <v>14.100000000000001</v>
      </c>
      <c r="BN7" s="159">
        <f>SUM(BN4:BN6)</f>
        <v>500</v>
      </c>
      <c r="BP7" s="182">
        <v>1968</v>
      </c>
      <c r="BQ7" s="96"/>
      <c r="BR7" s="96"/>
      <c r="BS7" s="96"/>
      <c r="BT7" s="183">
        <v>134.6</v>
      </c>
      <c r="BU7" s="176">
        <v>1459.5</v>
      </c>
      <c r="BV7" s="176">
        <v>235.8</v>
      </c>
      <c r="BW7" s="176">
        <v>1223.5999999999999</v>
      </c>
      <c r="BX7" s="175">
        <v>1289</v>
      </c>
      <c r="BZ7" s="292" t="s">
        <v>215</v>
      </c>
      <c r="CA7" s="293">
        <v>1</v>
      </c>
    </row>
    <row r="8" spans="1:79" ht="20.100000000000001" customHeight="1">
      <c r="A8" s="122" t="s">
        <v>123</v>
      </c>
      <c r="B8" s="96">
        <v>39.6</v>
      </c>
      <c r="C8" s="97">
        <v>662.71199999999999</v>
      </c>
      <c r="D8" s="120">
        <v>697.69100000000003</v>
      </c>
      <c r="E8" s="123" t="s">
        <v>503</v>
      </c>
      <c r="F8" s="127"/>
      <c r="G8" s="134" t="s">
        <v>126</v>
      </c>
      <c r="H8" s="279">
        <v>2.9</v>
      </c>
      <c r="I8" s="279">
        <v>2.7</v>
      </c>
      <c r="J8" s="199" t="s">
        <v>507</v>
      </c>
      <c r="L8" s="134" t="s">
        <v>139</v>
      </c>
      <c r="M8" s="141">
        <v>598</v>
      </c>
      <c r="N8" s="136">
        <v>1.2310352636021162</v>
      </c>
      <c r="O8" s="116">
        <v>413</v>
      </c>
      <c r="P8" s="142">
        <v>6.762731291960046</v>
      </c>
      <c r="Q8" s="142">
        <v>37</v>
      </c>
      <c r="R8" s="145">
        <v>5.308464849354376</v>
      </c>
      <c r="AH8" s="153" t="s">
        <v>155</v>
      </c>
      <c r="AI8" s="154">
        <v>3104</v>
      </c>
      <c r="AJ8" s="154">
        <v>2725</v>
      </c>
      <c r="AK8" s="154">
        <v>379</v>
      </c>
      <c r="AL8" s="154">
        <v>50.826919927951529</v>
      </c>
      <c r="AM8" s="155">
        <v>54.297994269340975</v>
      </c>
      <c r="AO8" s="161" t="s">
        <v>480</v>
      </c>
      <c r="AP8" s="135">
        <v>34</v>
      </c>
      <c r="AQ8" s="135">
        <v>222</v>
      </c>
      <c r="AR8" s="135">
        <v>3</v>
      </c>
      <c r="AS8" s="135">
        <v>10</v>
      </c>
      <c r="AT8" s="135">
        <v>13</v>
      </c>
      <c r="AU8" s="159">
        <v>8.0745341614906838</v>
      </c>
      <c r="AW8" s="245" t="s">
        <v>181</v>
      </c>
      <c r="AX8" s="246"/>
      <c r="AY8" s="283">
        <v>5.8</v>
      </c>
      <c r="AZ8" s="284">
        <v>13.91</v>
      </c>
      <c r="BA8" s="284">
        <v>2.41</v>
      </c>
      <c r="BB8" s="284">
        <v>33.56</v>
      </c>
      <c r="BC8" s="285">
        <v>43</v>
      </c>
      <c r="BD8" s="284">
        <v>14.31</v>
      </c>
      <c r="BE8" s="284">
        <v>11.144817239999972</v>
      </c>
      <c r="BF8" s="289">
        <v>3.1651827600000288</v>
      </c>
      <c r="BH8" s="115" t="s">
        <v>120</v>
      </c>
      <c r="BI8" s="177">
        <v>6107.0659999999998</v>
      </c>
      <c r="BJ8" s="178">
        <v>6469.1827204051297</v>
      </c>
      <c r="BL8" s="94" t="s">
        <v>482</v>
      </c>
      <c r="BM8" s="95"/>
      <c r="BN8" s="95"/>
      <c r="BP8" s="182">
        <v>1969</v>
      </c>
      <c r="BQ8" s="96"/>
      <c r="BR8" s="96"/>
      <c r="BS8" s="96"/>
      <c r="BT8" s="183">
        <v>87.5</v>
      </c>
      <c r="BU8" s="176">
        <v>1547</v>
      </c>
      <c r="BV8" s="176">
        <v>273.60000000000002</v>
      </c>
      <c r="BW8" s="176">
        <v>1273.4000000000001</v>
      </c>
      <c r="BX8" s="175">
        <v>1342.6</v>
      </c>
      <c r="BZ8" s="292" t="s">
        <v>216</v>
      </c>
      <c r="CA8" s="293">
        <v>8</v>
      </c>
    </row>
    <row r="9" spans="1:79" ht="20.100000000000001" customHeight="1">
      <c r="A9" s="115"/>
      <c r="B9" s="96"/>
      <c r="C9" s="96"/>
      <c r="D9" s="120"/>
      <c r="E9" s="121"/>
      <c r="F9" s="127"/>
      <c r="G9" s="224" t="s">
        <v>476</v>
      </c>
      <c r="H9" s="224"/>
      <c r="I9" s="224"/>
      <c r="J9" s="224"/>
      <c r="L9" s="134" t="s">
        <v>140</v>
      </c>
      <c r="M9" s="116">
        <v>4309</v>
      </c>
      <c r="N9" s="136">
        <v>8.8704530950861518</v>
      </c>
      <c r="O9" s="116">
        <v>854</v>
      </c>
      <c r="P9" s="142">
        <v>13.983952841002129</v>
      </c>
      <c r="Q9" s="142">
        <v>106</v>
      </c>
      <c r="R9" s="145">
        <v>15.208034433285508</v>
      </c>
      <c r="AH9" s="153" t="s">
        <v>156</v>
      </c>
      <c r="AI9" s="154">
        <v>4157</v>
      </c>
      <c r="AJ9" s="154">
        <v>3620</v>
      </c>
      <c r="AK9" s="154">
        <v>537</v>
      </c>
      <c r="AL9" s="154">
        <v>68.069428524643854</v>
      </c>
      <c r="AM9" s="155">
        <v>76.934097421203433</v>
      </c>
      <c r="AO9" s="134" t="s">
        <v>167</v>
      </c>
      <c r="AP9" s="135">
        <v>10</v>
      </c>
      <c r="AQ9" s="135">
        <v>50</v>
      </c>
      <c r="AR9" s="135">
        <v>1</v>
      </c>
      <c r="AS9" s="135">
        <v>3</v>
      </c>
      <c r="AT9" s="135">
        <v>4</v>
      </c>
      <c r="AU9" s="159">
        <v>2.4844720496894408</v>
      </c>
      <c r="AW9" s="245" t="s">
        <v>182</v>
      </c>
      <c r="AX9" s="246"/>
      <c r="AY9" s="283">
        <v>6.4</v>
      </c>
      <c r="AZ9" s="284">
        <v>28.39</v>
      </c>
      <c r="BA9" s="284">
        <v>1.72</v>
      </c>
      <c r="BB9" s="284">
        <v>48.84</v>
      </c>
      <c r="BC9" s="285">
        <v>62</v>
      </c>
      <c r="BD9" s="284">
        <v>30.1</v>
      </c>
      <c r="BE9" s="284">
        <v>24.193566403000052</v>
      </c>
      <c r="BF9" s="289">
        <v>5.9064335969999497</v>
      </c>
      <c r="BH9" s="174" t="s">
        <v>195</v>
      </c>
      <c r="BI9" s="177">
        <v>-5409.375</v>
      </c>
      <c r="BJ9" s="178">
        <v>-5730.1223334071547</v>
      </c>
      <c r="BL9" s="88" t="s">
        <v>483</v>
      </c>
      <c r="BP9" s="182">
        <v>1970</v>
      </c>
      <c r="BQ9" s="96"/>
      <c r="BR9" s="96"/>
      <c r="BS9" s="96"/>
      <c r="BT9" s="183">
        <v>46.2</v>
      </c>
      <c r="BU9" s="176">
        <v>1593.2</v>
      </c>
      <c r="BV9" s="176">
        <v>313.8</v>
      </c>
      <c r="BW9" s="176">
        <v>1279.4000000000001</v>
      </c>
      <c r="BX9" s="175">
        <v>1352</v>
      </c>
      <c r="BZ9" s="196" t="s">
        <v>4</v>
      </c>
      <c r="CA9" s="197">
        <v>28</v>
      </c>
    </row>
    <row r="10" spans="1:79" ht="20.100000000000001" customHeight="1">
      <c r="A10" s="115" t="s">
        <v>124</v>
      </c>
      <c r="B10" s="96"/>
      <c r="C10" s="97">
        <v>23.799846702424237</v>
      </c>
      <c r="D10" s="120">
        <v>26.000986294068195</v>
      </c>
      <c r="E10" s="124" t="s">
        <v>508</v>
      </c>
      <c r="F10" s="127"/>
      <c r="G10" s="88" t="s">
        <v>477</v>
      </c>
      <c r="H10" s="94"/>
      <c r="I10" s="94"/>
      <c r="J10" s="94"/>
      <c r="L10" s="134" t="s">
        <v>141</v>
      </c>
      <c r="M10" s="116">
        <v>8624</v>
      </c>
      <c r="N10" s="136">
        <v>17.753257714556273</v>
      </c>
      <c r="O10" s="116">
        <v>475</v>
      </c>
      <c r="P10" s="142">
        <v>7.7779597183559854</v>
      </c>
      <c r="Q10" s="142">
        <v>75</v>
      </c>
      <c r="R10" s="145">
        <v>10.760401721664275</v>
      </c>
      <c r="AH10" s="134" t="s">
        <v>157</v>
      </c>
      <c r="AI10" s="154"/>
      <c r="AJ10" s="154"/>
      <c r="AK10" s="154"/>
      <c r="AL10" s="154"/>
      <c r="AM10" s="155"/>
      <c r="AO10" s="134" t="s">
        <v>168</v>
      </c>
      <c r="AP10" s="135">
        <v>1</v>
      </c>
      <c r="AQ10" s="135">
        <v>105</v>
      </c>
      <c r="AR10" s="135">
        <v>0</v>
      </c>
      <c r="AS10" s="135">
        <v>3</v>
      </c>
      <c r="AT10" s="135">
        <v>3</v>
      </c>
      <c r="AU10" s="159">
        <v>1.8633540372670807</v>
      </c>
      <c r="AW10" s="245" t="s">
        <v>183</v>
      </c>
      <c r="AX10" s="246"/>
      <c r="AY10" s="283">
        <v>3</v>
      </c>
      <c r="AZ10" s="284">
        <v>3.93</v>
      </c>
      <c r="BA10" s="284">
        <v>1.1100000000000001</v>
      </c>
      <c r="BB10" s="284">
        <v>4.37</v>
      </c>
      <c r="BC10" s="285">
        <v>42</v>
      </c>
      <c r="BD10" s="284">
        <v>1.82</v>
      </c>
      <c r="BE10" s="284">
        <v>1.3444733169999998</v>
      </c>
      <c r="BF10" s="289">
        <v>0.47552668300000023</v>
      </c>
      <c r="BH10" s="111" t="s">
        <v>128</v>
      </c>
      <c r="BI10" s="179">
        <v>697.6909999999998</v>
      </c>
      <c r="BJ10" s="180">
        <v>739.060386997975</v>
      </c>
      <c r="BL10" s="94" t="s">
        <v>500</v>
      </c>
      <c r="BP10" s="182">
        <v>1971</v>
      </c>
      <c r="BQ10" s="96"/>
      <c r="BR10" s="96"/>
      <c r="BS10" s="96"/>
      <c r="BT10" s="183">
        <v>45.4</v>
      </c>
      <c r="BU10" s="176">
        <v>1638.6</v>
      </c>
      <c r="BV10" s="176">
        <v>362.3</v>
      </c>
      <c r="BW10" s="176">
        <v>1276.3</v>
      </c>
      <c r="BX10" s="175">
        <v>1346.9</v>
      </c>
      <c r="BZ10" s="294"/>
      <c r="CA10" s="293"/>
    </row>
    <row r="11" spans="1:79" ht="20.100000000000001" customHeight="1">
      <c r="A11" s="115" t="s">
        <v>125</v>
      </c>
      <c r="B11" s="96"/>
      <c r="C11" s="96"/>
      <c r="D11" s="120"/>
      <c r="E11" s="121"/>
      <c r="F11" s="127"/>
      <c r="L11" s="134" t="s">
        <v>142</v>
      </c>
      <c r="M11" s="116">
        <v>34418</v>
      </c>
      <c r="N11" s="136">
        <v>70.852461041233511</v>
      </c>
      <c r="O11" s="116">
        <v>281</v>
      </c>
      <c r="P11" s="142">
        <v>4.6012772228590144</v>
      </c>
      <c r="Q11" s="142">
        <v>49</v>
      </c>
      <c r="R11" s="145">
        <v>7.0301291248206592</v>
      </c>
      <c r="AH11" s="153" t="s">
        <v>154</v>
      </c>
      <c r="AI11" s="154">
        <v>633</v>
      </c>
      <c r="AJ11" s="154">
        <v>564</v>
      </c>
      <c r="AK11" s="154">
        <v>69</v>
      </c>
      <c r="AL11" s="154">
        <v>10.365154740461765</v>
      </c>
      <c r="AM11" s="155">
        <v>9.8853868194842409</v>
      </c>
      <c r="AO11" s="134" t="s">
        <v>494</v>
      </c>
      <c r="AP11" s="135">
        <v>633</v>
      </c>
      <c r="AQ11" s="135">
        <v>1317</v>
      </c>
      <c r="AR11" s="135">
        <v>69</v>
      </c>
      <c r="AS11" s="135">
        <v>92</v>
      </c>
      <c r="AT11" s="135">
        <v>161</v>
      </c>
      <c r="AU11" s="140">
        <v>100.00000000000001</v>
      </c>
      <c r="AW11" s="245" t="s">
        <v>184</v>
      </c>
      <c r="AX11" s="246"/>
      <c r="AY11" s="283">
        <v>3.5</v>
      </c>
      <c r="AZ11" s="284">
        <v>8.67</v>
      </c>
      <c r="BA11" s="284">
        <v>1.57</v>
      </c>
      <c r="BB11" s="284">
        <v>13.58</v>
      </c>
      <c r="BC11" s="285">
        <v>65</v>
      </c>
      <c r="BD11" s="284">
        <v>8.8800000000000008</v>
      </c>
      <c r="BE11" s="284">
        <v>7.1801186549999878</v>
      </c>
      <c r="BF11" s="289">
        <v>1.699881345000013</v>
      </c>
      <c r="BH11" s="111" t="s">
        <v>194</v>
      </c>
      <c r="BI11" s="179">
        <v>168.9340000000002</v>
      </c>
      <c r="BJ11" s="180">
        <v>178.9508928983123</v>
      </c>
      <c r="BP11" s="182">
        <v>1972</v>
      </c>
      <c r="BQ11" s="96"/>
      <c r="BR11" s="96"/>
      <c r="BS11" s="96"/>
      <c r="BT11" s="183">
        <v>45.2</v>
      </c>
      <c r="BU11" s="176">
        <v>1683.9</v>
      </c>
      <c r="BV11" s="176">
        <v>414.7</v>
      </c>
      <c r="BW11" s="176">
        <v>1269.0999999999999</v>
      </c>
      <c r="BX11" s="175">
        <v>1337.6</v>
      </c>
      <c r="BZ11" s="196" t="s">
        <v>217</v>
      </c>
      <c r="CA11" s="293"/>
    </row>
    <row r="12" spans="1:79" ht="20.100000000000001" customHeight="1">
      <c r="A12" s="122" t="s">
        <v>123</v>
      </c>
      <c r="B12" s="96">
        <v>37.5</v>
      </c>
      <c r="C12" s="97">
        <v>638.91215329757574</v>
      </c>
      <c r="D12" s="120">
        <v>671.69001370593185</v>
      </c>
      <c r="E12" s="123" t="s">
        <v>509</v>
      </c>
      <c r="F12" s="127"/>
      <c r="L12" s="134" t="s">
        <v>4</v>
      </c>
      <c r="M12" s="116">
        <f t="shared" ref="M12:R12" si="2">SUM(M5:M11)</f>
        <v>48577</v>
      </c>
      <c r="N12" s="136">
        <f t="shared" si="2"/>
        <v>100</v>
      </c>
      <c r="O12" s="116">
        <f t="shared" si="2"/>
        <v>6107</v>
      </c>
      <c r="P12" s="142">
        <f t="shared" si="2"/>
        <v>100</v>
      </c>
      <c r="Q12" s="142">
        <f t="shared" si="2"/>
        <v>697</v>
      </c>
      <c r="R12" s="146">
        <f t="shared" si="2"/>
        <v>100</v>
      </c>
      <c r="AH12" s="153" t="s">
        <v>155</v>
      </c>
      <c r="AI12" s="154">
        <v>1317</v>
      </c>
      <c r="AJ12" s="154">
        <v>1225</v>
      </c>
      <c r="AK12" s="154">
        <v>92</v>
      </c>
      <c r="AL12" s="154">
        <v>21.565416734894384</v>
      </c>
      <c r="AM12" s="155">
        <v>13.180515759312319</v>
      </c>
      <c r="AO12" s="134" t="s">
        <v>152</v>
      </c>
      <c r="AP12" s="162">
        <v>0.32</v>
      </c>
      <c r="AQ12" s="162">
        <v>0.68</v>
      </c>
      <c r="AR12" s="162">
        <v>0.43</v>
      </c>
      <c r="AS12" s="162">
        <v>0.56999999999999995</v>
      </c>
      <c r="AT12" s="135"/>
      <c r="AU12" s="140"/>
      <c r="AW12" s="245" t="s">
        <v>185</v>
      </c>
      <c r="AX12" s="246"/>
      <c r="AY12" s="283">
        <v>4.4000000000000004</v>
      </c>
      <c r="AZ12" s="284">
        <v>14.74</v>
      </c>
      <c r="BA12" s="284">
        <v>1.3</v>
      </c>
      <c r="BB12" s="284">
        <v>19.190000000000001</v>
      </c>
      <c r="BC12" s="285">
        <v>80</v>
      </c>
      <c r="BD12" s="284">
        <v>15.28</v>
      </c>
      <c r="BE12" s="284">
        <v>12.662193435000006</v>
      </c>
      <c r="BF12" s="289">
        <v>2.6178065649999933</v>
      </c>
      <c r="BH12" s="111" t="s">
        <v>196</v>
      </c>
      <c r="BI12" s="179">
        <v>697.6909999999998</v>
      </c>
      <c r="BJ12" s="180">
        <v>739.060386997975</v>
      </c>
      <c r="BP12" s="182">
        <v>1973</v>
      </c>
      <c r="BQ12" s="96"/>
      <c r="BR12" s="96"/>
      <c r="BS12" s="96"/>
      <c r="BT12" s="183">
        <v>183.4</v>
      </c>
      <c r="BU12" s="176">
        <v>1867.2</v>
      </c>
      <c r="BV12" s="176">
        <v>470.7</v>
      </c>
      <c r="BW12" s="176">
        <v>1396.6</v>
      </c>
      <c r="BX12" s="175">
        <v>1464.5</v>
      </c>
      <c r="BZ12" s="292" t="s">
        <v>218</v>
      </c>
      <c r="CA12" s="293">
        <v>0</v>
      </c>
    </row>
    <row r="13" spans="1:79" ht="20.100000000000001" customHeight="1">
      <c r="A13" s="115"/>
      <c r="B13" s="96"/>
      <c r="C13" s="96"/>
      <c r="D13" s="120"/>
      <c r="E13" s="125"/>
      <c r="F13" s="127"/>
      <c r="L13" s="94" t="s">
        <v>500</v>
      </c>
      <c r="R13" s="147"/>
      <c r="AH13" s="153" t="s">
        <v>156</v>
      </c>
      <c r="AI13" s="154">
        <v>1950</v>
      </c>
      <c r="AJ13" s="154">
        <v>1789</v>
      </c>
      <c r="AK13" s="154">
        <v>161</v>
      </c>
      <c r="AL13" s="154">
        <v>31.93057147535615</v>
      </c>
      <c r="AM13" s="155">
        <v>23.06590257879656</v>
      </c>
      <c r="AO13" s="224" t="s">
        <v>485</v>
      </c>
      <c r="AP13" s="224"/>
      <c r="AQ13" s="224"/>
      <c r="AW13" s="245" t="s">
        <v>186</v>
      </c>
      <c r="AX13" s="246"/>
      <c r="AY13" s="283" t="s">
        <v>187</v>
      </c>
      <c r="AZ13" s="283" t="s">
        <v>187</v>
      </c>
      <c r="BA13" s="283" t="s">
        <v>187</v>
      </c>
      <c r="BB13" s="284" t="s">
        <v>187</v>
      </c>
      <c r="BC13" s="285" t="s">
        <v>187</v>
      </c>
      <c r="BD13" s="284">
        <v>6.98</v>
      </c>
      <c r="BE13" s="284">
        <v>6.3097396219999959</v>
      </c>
      <c r="BF13" s="289">
        <v>0.67026037800000449</v>
      </c>
      <c r="BH13" s="111" t="s">
        <v>197</v>
      </c>
      <c r="BI13" s="177">
        <v>866.625</v>
      </c>
      <c r="BJ13" s="178">
        <v>918.01127989628731</v>
      </c>
      <c r="BP13" s="182">
        <v>1974</v>
      </c>
      <c r="BQ13" s="96"/>
      <c r="BR13" s="96"/>
      <c r="BS13" s="96"/>
      <c r="BT13" s="183">
        <v>147</v>
      </c>
      <c r="BU13" s="176">
        <v>2014.3</v>
      </c>
      <c r="BV13" s="176">
        <v>527.79999999999995</v>
      </c>
      <c r="BW13" s="176">
        <v>1486.5</v>
      </c>
      <c r="BX13" s="175">
        <v>1550.2</v>
      </c>
      <c r="BZ13" s="292" t="s">
        <v>219</v>
      </c>
      <c r="CA13" s="293">
        <v>1</v>
      </c>
    </row>
    <row r="14" spans="1:79" ht="20.100000000000001" customHeight="1">
      <c r="A14" s="115" t="s">
        <v>126</v>
      </c>
      <c r="B14" s="96">
        <v>37.4</v>
      </c>
      <c r="C14" s="96">
        <v>108.4</v>
      </c>
      <c r="D14" s="120">
        <v>110.625</v>
      </c>
      <c r="E14" s="123" t="s">
        <v>510</v>
      </c>
      <c r="F14" s="127"/>
      <c r="AH14" s="134" t="s">
        <v>4</v>
      </c>
      <c r="AI14" s="154">
        <v>6107</v>
      </c>
      <c r="AJ14" s="154">
        <v>5409</v>
      </c>
      <c r="AK14" s="154">
        <v>698</v>
      </c>
      <c r="AL14" s="154">
        <v>100</v>
      </c>
      <c r="AM14" s="155">
        <v>100</v>
      </c>
      <c r="AW14" s="250" t="s">
        <v>188</v>
      </c>
      <c r="AX14" s="251"/>
      <c r="AY14" s="283">
        <v>5.4</v>
      </c>
      <c r="AZ14" s="284">
        <v>114.05</v>
      </c>
      <c r="BA14" s="283" t="s">
        <v>496</v>
      </c>
      <c r="BB14" s="284">
        <v>233.53000000000003</v>
      </c>
      <c r="BC14" s="285">
        <v>41</v>
      </c>
      <c r="BD14" s="284">
        <v>96.73</v>
      </c>
      <c r="BE14" s="284">
        <v>78.452432770999991</v>
      </c>
      <c r="BF14" s="289">
        <v>18.277567229000017</v>
      </c>
      <c r="BH14" s="94" t="s">
        <v>500</v>
      </c>
      <c r="BP14" s="182">
        <v>1975</v>
      </c>
      <c r="BQ14" s="96"/>
      <c r="BR14" s="96"/>
      <c r="BS14" s="96"/>
      <c r="BT14" s="183">
        <v>20.8</v>
      </c>
      <c r="BU14" s="176">
        <v>2035.1</v>
      </c>
      <c r="BV14" s="176">
        <v>584.29999999999995</v>
      </c>
      <c r="BW14" s="176">
        <v>1450.8</v>
      </c>
      <c r="BX14" s="175">
        <v>1512.8</v>
      </c>
      <c r="BZ14" s="196" t="s">
        <v>4</v>
      </c>
      <c r="CA14" s="197">
        <v>1</v>
      </c>
    </row>
    <row r="15" spans="1:79" ht="20.100000000000001" customHeight="1">
      <c r="A15" s="126" t="s">
        <v>486</v>
      </c>
      <c r="B15" s="88"/>
      <c r="C15" s="88"/>
      <c r="D15" s="88"/>
      <c r="E15" s="88"/>
      <c r="AH15" s="134"/>
      <c r="AI15" s="157" t="s">
        <v>516</v>
      </c>
      <c r="AJ15" s="157" t="s">
        <v>517</v>
      </c>
      <c r="AK15" s="157" t="s">
        <v>518</v>
      </c>
      <c r="AL15" s="156"/>
      <c r="AM15" s="152"/>
      <c r="AU15" s="144"/>
      <c r="AW15" s="243" t="s">
        <v>189</v>
      </c>
      <c r="AX15" s="244"/>
      <c r="AY15" s="165"/>
      <c r="AZ15" s="166"/>
      <c r="BA15" s="167"/>
      <c r="BB15" s="168"/>
      <c r="BC15" s="167"/>
      <c r="BD15" s="166"/>
      <c r="BE15" s="166"/>
      <c r="BF15" s="170"/>
      <c r="BP15" s="182">
        <v>1976</v>
      </c>
      <c r="BQ15" s="96"/>
      <c r="BR15" s="96"/>
      <c r="BS15" s="96"/>
      <c r="BT15" s="183">
        <v>105.6</v>
      </c>
      <c r="BU15" s="176">
        <v>2140.6999999999998</v>
      </c>
      <c r="BV15" s="176">
        <v>639</v>
      </c>
      <c r="BW15" s="176">
        <v>1501.7</v>
      </c>
      <c r="BX15" s="175">
        <v>1563.9</v>
      </c>
      <c r="BZ15" s="294"/>
      <c r="CA15" s="293"/>
    </row>
    <row r="16" spans="1:79" ht="20.100000000000001" customHeight="1">
      <c r="A16" s="126" t="s">
        <v>487</v>
      </c>
      <c r="B16" s="94"/>
      <c r="C16" s="94"/>
      <c r="D16" s="94"/>
      <c r="E16" s="94"/>
      <c r="N16" s="143"/>
      <c r="AH16" s="38" t="s">
        <v>158</v>
      </c>
      <c r="AU16" s="144"/>
      <c r="AW16" s="245" t="s">
        <v>190</v>
      </c>
      <c r="AX16" s="246"/>
      <c r="AY16" s="280">
        <v>4.9000000000000004</v>
      </c>
      <c r="AZ16" s="281">
        <v>6.97</v>
      </c>
      <c r="BA16" s="281">
        <v>9.73</v>
      </c>
      <c r="BB16" s="281">
        <v>67.86</v>
      </c>
      <c r="BC16" s="282">
        <v>17</v>
      </c>
      <c r="BD16" s="281">
        <v>11.39</v>
      </c>
      <c r="BE16" s="281">
        <v>9.7267357250000099</v>
      </c>
      <c r="BF16" s="290">
        <v>1.6632642749999906</v>
      </c>
      <c r="BP16" s="182">
        <v>1977</v>
      </c>
      <c r="BQ16" s="96"/>
      <c r="BR16" s="96"/>
      <c r="BS16" s="96"/>
      <c r="BT16" s="183">
        <v>127.6</v>
      </c>
      <c r="BU16" s="176">
        <v>2268.1999999999998</v>
      </c>
      <c r="BV16" s="176">
        <v>700</v>
      </c>
      <c r="BW16" s="176">
        <v>1568.3</v>
      </c>
      <c r="BX16" s="175">
        <v>1630.3</v>
      </c>
      <c r="BZ16" s="196" t="s">
        <v>220</v>
      </c>
      <c r="CA16" s="293"/>
    </row>
    <row r="17" spans="1:79" ht="20.100000000000001" customHeight="1">
      <c r="A17" s="126" t="s">
        <v>497</v>
      </c>
      <c r="B17" s="94"/>
      <c r="C17" s="94"/>
      <c r="D17" s="94"/>
      <c r="E17" s="94"/>
      <c r="N17" s="143"/>
      <c r="P17" s="144"/>
      <c r="R17" s="144"/>
      <c r="AH17" s="94" t="s">
        <v>500</v>
      </c>
      <c r="AU17" s="144"/>
      <c r="AW17" s="245" t="s">
        <v>186</v>
      </c>
      <c r="AX17" s="246"/>
      <c r="AY17" s="280" t="s">
        <v>187</v>
      </c>
      <c r="AZ17" s="280" t="s">
        <v>187</v>
      </c>
      <c r="BA17" s="286" t="s">
        <v>187</v>
      </c>
      <c r="BB17" s="286" t="s">
        <v>187</v>
      </c>
      <c r="BC17" s="286" t="s">
        <v>187</v>
      </c>
      <c r="BD17" s="281">
        <v>1.19</v>
      </c>
      <c r="BE17" s="281">
        <v>1.0018681660000002</v>
      </c>
      <c r="BF17" s="290">
        <v>0.18813183399999978</v>
      </c>
      <c r="BP17" s="182">
        <v>1978</v>
      </c>
      <c r="BQ17" s="96"/>
      <c r="BR17" s="96"/>
      <c r="BS17" s="96"/>
      <c r="BT17" s="183">
        <v>163.30000000000001</v>
      </c>
      <c r="BU17" s="176">
        <v>2431.6</v>
      </c>
      <c r="BV17" s="176">
        <v>766.3</v>
      </c>
      <c r="BW17" s="176">
        <v>1665.2</v>
      </c>
      <c r="BX17" s="175">
        <v>1730.9</v>
      </c>
      <c r="BZ17" s="292" t="s">
        <v>221</v>
      </c>
      <c r="CA17" s="293">
        <v>1719</v>
      </c>
    </row>
    <row r="18" spans="1:79" ht="17.100000000000001" customHeight="1">
      <c r="A18" s="224"/>
      <c r="B18" s="224"/>
      <c r="C18" s="94"/>
      <c r="D18" s="94"/>
      <c r="E18" s="94"/>
      <c r="N18" s="143"/>
      <c r="P18" s="144"/>
      <c r="R18" s="144"/>
      <c r="AU18" s="144"/>
      <c r="AW18" s="250" t="s">
        <v>4</v>
      </c>
      <c r="AX18" s="251"/>
      <c r="AY18" s="287"/>
      <c r="AZ18" s="288">
        <v>121.02</v>
      </c>
      <c r="BA18" s="287"/>
      <c r="BB18" s="288">
        <v>301.39000000000004</v>
      </c>
      <c r="BC18" s="287" t="s">
        <v>495</v>
      </c>
      <c r="BD18" s="288">
        <v>109.31</v>
      </c>
      <c r="BE18" s="288">
        <v>89.181036661999997</v>
      </c>
      <c r="BF18" s="291">
        <v>20.128963338000009</v>
      </c>
      <c r="BP18" s="182">
        <v>1979</v>
      </c>
      <c r="BQ18" s="96"/>
      <c r="BR18" s="96"/>
      <c r="BS18" s="96"/>
      <c r="BT18" s="183">
        <v>123.2</v>
      </c>
      <c r="BU18" s="176">
        <v>2554.6999999999998</v>
      </c>
      <c r="BV18" s="176">
        <v>836.4</v>
      </c>
      <c r="BW18" s="176">
        <v>1718.4</v>
      </c>
      <c r="BX18" s="175">
        <v>1786.2</v>
      </c>
      <c r="BZ18" s="292" t="s">
        <v>222</v>
      </c>
      <c r="CA18" s="293">
        <v>1601</v>
      </c>
    </row>
    <row r="19" spans="1:79" ht="17.100000000000001" customHeight="1">
      <c r="N19" s="143"/>
      <c r="P19" s="144"/>
      <c r="R19" s="144"/>
      <c r="AU19" s="144"/>
      <c r="AW19" s="249" t="s">
        <v>490</v>
      </c>
      <c r="AX19" s="249"/>
      <c r="AY19" s="249"/>
      <c r="AZ19" s="249"/>
      <c r="BA19" s="249"/>
      <c r="BB19" s="249"/>
      <c r="BC19" s="249"/>
      <c r="BD19" s="249"/>
      <c r="BE19" s="249"/>
      <c r="BF19" s="249"/>
      <c r="BP19" s="182">
        <v>1980</v>
      </c>
      <c r="BQ19" s="96"/>
      <c r="BR19" s="96"/>
      <c r="BS19" s="96"/>
      <c r="BT19" s="183">
        <v>94.2</v>
      </c>
      <c r="BU19" s="176">
        <v>2647.1</v>
      </c>
      <c r="BV19" s="176">
        <v>900.2</v>
      </c>
      <c r="BW19" s="176">
        <v>1747</v>
      </c>
      <c r="BX19" s="175">
        <v>1812.1</v>
      </c>
      <c r="BZ19" s="196" t="s">
        <v>4</v>
      </c>
      <c r="CA19" s="197">
        <v>3320</v>
      </c>
    </row>
    <row r="20" spans="1:79" ht="17.100000000000001" customHeight="1">
      <c r="N20" s="143"/>
      <c r="P20" s="144"/>
      <c r="R20" s="144"/>
      <c r="AU20" s="144"/>
      <c r="AW20" s="249" t="s">
        <v>484</v>
      </c>
      <c r="AX20" s="249"/>
      <c r="AY20" s="249"/>
      <c r="AZ20" s="249"/>
      <c r="BA20" s="249"/>
      <c r="BB20" s="249"/>
      <c r="BC20" s="249"/>
      <c r="BD20" s="249"/>
      <c r="BE20" s="249"/>
      <c r="BF20" s="249"/>
      <c r="BP20" s="182">
        <v>1981</v>
      </c>
      <c r="BQ20" s="96"/>
      <c r="BR20" s="96"/>
      <c r="BS20" s="96"/>
      <c r="BT20" s="183">
        <v>117</v>
      </c>
      <c r="BU20" s="176">
        <v>2764.1</v>
      </c>
      <c r="BV20" s="176">
        <v>968.8</v>
      </c>
      <c r="BW20" s="176">
        <v>1795.3</v>
      </c>
      <c r="BX20" s="175">
        <v>1864.8</v>
      </c>
      <c r="BZ20" s="294"/>
      <c r="CA20" s="293"/>
    </row>
    <row r="21" spans="1:79" ht="17.100000000000001" customHeight="1">
      <c r="N21" s="143"/>
      <c r="P21" s="144"/>
      <c r="R21" s="144"/>
      <c r="AU21" s="144"/>
      <c r="AW21" s="94" t="s">
        <v>500</v>
      </c>
      <c r="BP21" s="182">
        <v>1982</v>
      </c>
      <c r="BQ21" s="96"/>
      <c r="BR21" s="96"/>
      <c r="BS21" s="96"/>
      <c r="BT21" s="183">
        <v>118.7</v>
      </c>
      <c r="BU21" s="176">
        <v>2882.8</v>
      </c>
      <c r="BV21" s="176">
        <v>1029.7</v>
      </c>
      <c r="BW21" s="176">
        <v>1853.1</v>
      </c>
      <c r="BX21" s="175">
        <v>1924.6</v>
      </c>
      <c r="BZ21" s="196" t="s">
        <v>223</v>
      </c>
      <c r="CA21" s="293"/>
    </row>
    <row r="22" spans="1:79" ht="17.100000000000001" customHeight="1">
      <c r="N22" s="143"/>
      <c r="P22" s="144"/>
      <c r="R22" s="144"/>
      <c r="AU22" s="144"/>
      <c r="BP22" s="182">
        <v>1983</v>
      </c>
      <c r="BQ22" s="96"/>
      <c r="BR22" s="96"/>
      <c r="BS22" s="96"/>
      <c r="BT22" s="183">
        <v>39</v>
      </c>
      <c r="BU22" s="176">
        <v>2921.8</v>
      </c>
      <c r="BV22" s="176">
        <v>1095.5999999999999</v>
      </c>
      <c r="BW22" s="176">
        <v>1826.2</v>
      </c>
      <c r="BX22" s="175">
        <v>1898.7</v>
      </c>
      <c r="BZ22" s="292" t="s">
        <v>224</v>
      </c>
      <c r="CA22" s="293">
        <v>0</v>
      </c>
    </row>
    <row r="23" spans="1:79" ht="17.100000000000001" customHeight="1">
      <c r="N23" s="143"/>
      <c r="P23" s="144"/>
      <c r="R23" s="144"/>
      <c r="BP23" s="182">
        <v>1984</v>
      </c>
      <c r="BQ23" s="96"/>
      <c r="BR23" s="96"/>
      <c r="BS23" s="96"/>
      <c r="BT23" s="183">
        <v>40.5</v>
      </c>
      <c r="BU23" s="176">
        <v>2962.3</v>
      </c>
      <c r="BV23" s="176">
        <v>1163.9000000000001</v>
      </c>
      <c r="BW23" s="176">
        <v>1798.4</v>
      </c>
      <c r="BX23" s="175">
        <v>1872.2</v>
      </c>
      <c r="BZ23" s="292" t="s">
        <v>225</v>
      </c>
      <c r="CA23" s="293">
        <v>0</v>
      </c>
    </row>
    <row r="24" spans="1:79" ht="17.100000000000001" customHeight="1">
      <c r="N24" s="143"/>
      <c r="P24" s="144"/>
      <c r="BP24" s="182">
        <v>1985</v>
      </c>
      <c r="BQ24" s="96"/>
      <c r="BR24" s="96"/>
      <c r="BS24" s="96"/>
      <c r="BT24" s="183">
        <v>42.6</v>
      </c>
      <c r="BU24" s="176">
        <v>3004.9</v>
      </c>
      <c r="BV24" s="176">
        <v>1236.7</v>
      </c>
      <c r="BW24" s="176">
        <v>1768.3</v>
      </c>
      <c r="BX24" s="175">
        <v>1840</v>
      </c>
      <c r="BZ24" s="196" t="s">
        <v>4</v>
      </c>
      <c r="CA24" s="197">
        <v>0</v>
      </c>
    </row>
    <row r="25" spans="1:79" ht="17.100000000000001" customHeight="1">
      <c r="N25" s="143"/>
      <c r="P25" s="144"/>
      <c r="BP25" s="182">
        <v>1986</v>
      </c>
      <c r="BQ25" s="96"/>
      <c r="BR25" s="96"/>
      <c r="BS25" s="96"/>
      <c r="BT25" s="183">
        <v>21.8</v>
      </c>
      <c r="BU25" s="176">
        <v>3026.7</v>
      </c>
      <c r="BV25" s="176">
        <v>1306.5999999999999</v>
      </c>
      <c r="BW25" s="176">
        <v>1720.1</v>
      </c>
      <c r="BX25" s="175">
        <v>1790.3</v>
      </c>
      <c r="BZ25" s="294"/>
      <c r="CA25" s="293"/>
    </row>
    <row r="26" spans="1:79" ht="17.100000000000001" customHeight="1">
      <c r="N26" s="143"/>
      <c r="BP26" s="182">
        <v>1987</v>
      </c>
      <c r="BQ26" s="96"/>
      <c r="BR26" s="96"/>
      <c r="BS26" s="96"/>
      <c r="BT26" s="183">
        <v>0</v>
      </c>
      <c r="BU26" s="176">
        <v>3026.7</v>
      </c>
      <c r="BV26" s="176">
        <v>1375</v>
      </c>
      <c r="BW26" s="176">
        <v>1651.7</v>
      </c>
      <c r="BX26" s="175">
        <v>1713.7</v>
      </c>
      <c r="BZ26" s="196" t="s">
        <v>226</v>
      </c>
      <c r="CA26" s="293"/>
    </row>
    <row r="27" spans="1:79" ht="17.100000000000001" customHeight="1">
      <c r="N27" s="143"/>
      <c r="BP27" s="182">
        <v>1988</v>
      </c>
      <c r="BQ27" s="96"/>
      <c r="BR27" s="96"/>
      <c r="BS27" s="96"/>
      <c r="BT27" s="183">
        <v>64.599999999999994</v>
      </c>
      <c r="BU27" s="176">
        <v>3091.3</v>
      </c>
      <c r="BV27" s="176">
        <v>1463.5</v>
      </c>
      <c r="BW27" s="176">
        <v>1627.7</v>
      </c>
      <c r="BX27" s="175">
        <v>1673.7</v>
      </c>
      <c r="BZ27" s="292" t="s">
        <v>227</v>
      </c>
      <c r="CA27" s="293">
        <v>11</v>
      </c>
    </row>
    <row r="28" spans="1:79" ht="17.100000000000001" customHeight="1">
      <c r="BP28" s="182">
        <v>1989</v>
      </c>
      <c r="BQ28" s="96"/>
      <c r="BR28" s="96"/>
      <c r="BS28" s="96"/>
      <c r="BT28" s="183">
        <v>107.8</v>
      </c>
      <c r="BU28" s="176">
        <v>3199</v>
      </c>
      <c r="BV28" s="176">
        <v>1549.3</v>
      </c>
      <c r="BW28" s="176">
        <v>1648.7</v>
      </c>
      <c r="BX28" s="175">
        <v>1689.2</v>
      </c>
      <c r="BZ28" s="292" t="s">
        <v>228</v>
      </c>
      <c r="CA28" s="293">
        <v>26</v>
      </c>
    </row>
    <row r="29" spans="1:79" ht="17.100000000000001" customHeight="1">
      <c r="BP29" s="182">
        <v>1990</v>
      </c>
      <c r="BQ29" s="96"/>
      <c r="BR29" s="96"/>
      <c r="BS29" s="96"/>
      <c r="BT29" s="183">
        <v>87.8</v>
      </c>
      <c r="BU29" s="176">
        <v>3286.8</v>
      </c>
      <c r="BV29" s="176">
        <v>1639.4</v>
      </c>
      <c r="BW29" s="176">
        <v>1647.4</v>
      </c>
      <c r="BX29" s="175">
        <v>1694.2</v>
      </c>
      <c r="BZ29" s="196" t="s">
        <v>4</v>
      </c>
      <c r="CA29" s="197">
        <v>37</v>
      </c>
    </row>
    <row r="30" spans="1:79" ht="17.100000000000001" customHeight="1">
      <c r="BP30" s="182">
        <v>1991</v>
      </c>
      <c r="BQ30" s="96"/>
      <c r="BR30" s="96"/>
      <c r="BS30" s="96"/>
      <c r="BT30" s="183">
        <v>57.6</v>
      </c>
      <c r="BU30" s="176">
        <v>3344.4</v>
      </c>
      <c r="BV30" s="176">
        <v>1718.2</v>
      </c>
      <c r="BW30" s="176">
        <v>1626.2</v>
      </c>
      <c r="BX30" s="175">
        <v>1669.7</v>
      </c>
      <c r="BZ30" s="294"/>
      <c r="CA30" s="293"/>
    </row>
    <row r="31" spans="1:79" ht="17.100000000000001" customHeight="1">
      <c r="BP31" s="182">
        <v>1992</v>
      </c>
      <c r="BQ31" s="96"/>
      <c r="BR31" s="96"/>
      <c r="BS31" s="96"/>
      <c r="BT31" s="183">
        <v>72.5</v>
      </c>
      <c r="BU31" s="176">
        <v>3416.9</v>
      </c>
      <c r="BV31" s="176">
        <v>1822.1</v>
      </c>
      <c r="BW31" s="176">
        <v>1594.7</v>
      </c>
      <c r="BX31" s="175">
        <v>1637.6</v>
      </c>
      <c r="BZ31" s="196" t="s">
        <v>229</v>
      </c>
      <c r="CA31" s="293"/>
    </row>
    <row r="32" spans="1:79" ht="17.100000000000001" customHeight="1">
      <c r="BP32" s="182">
        <v>1993</v>
      </c>
      <c r="BQ32" s="96"/>
      <c r="BR32" s="96"/>
      <c r="BS32" s="96"/>
      <c r="BT32" s="183">
        <v>58.6</v>
      </c>
      <c r="BU32" s="176">
        <v>3475.5</v>
      </c>
      <c r="BV32" s="176">
        <v>1940.5</v>
      </c>
      <c r="BW32" s="176">
        <v>1534.9</v>
      </c>
      <c r="BX32" s="175">
        <v>1573.7</v>
      </c>
      <c r="BZ32" s="292" t="s">
        <v>230</v>
      </c>
      <c r="CA32" s="293">
        <v>13</v>
      </c>
    </row>
    <row r="33" spans="68:79" ht="17.100000000000001" customHeight="1">
      <c r="BP33" s="182">
        <v>1994</v>
      </c>
      <c r="BQ33" s="96"/>
      <c r="BR33" s="96"/>
      <c r="BS33" s="96"/>
      <c r="BT33" s="183">
        <v>74.2</v>
      </c>
      <c r="BU33" s="176">
        <v>3549.7</v>
      </c>
      <c r="BV33" s="176">
        <v>2059.3000000000002</v>
      </c>
      <c r="BW33" s="176">
        <v>1490.3</v>
      </c>
      <c r="BX33" s="175">
        <v>1526.3</v>
      </c>
      <c r="BZ33" s="292" t="s">
        <v>231</v>
      </c>
      <c r="CA33" s="293">
        <v>14</v>
      </c>
    </row>
    <row r="34" spans="68:79" ht="17.100000000000001" customHeight="1">
      <c r="BP34" s="182">
        <v>1995</v>
      </c>
      <c r="BQ34" s="96"/>
      <c r="BR34" s="96"/>
      <c r="BS34" s="96"/>
      <c r="BT34" s="183">
        <v>123</v>
      </c>
      <c r="BU34" s="176">
        <v>3672.7</v>
      </c>
      <c r="BV34" s="176">
        <v>2183.9</v>
      </c>
      <c r="BW34" s="176">
        <v>1488.8</v>
      </c>
      <c r="BX34" s="175">
        <v>1521.8</v>
      </c>
      <c r="BZ34" s="292" t="s">
        <v>232</v>
      </c>
      <c r="CA34" s="293">
        <v>10</v>
      </c>
    </row>
    <row r="35" spans="68:79" ht="17.100000000000001" customHeight="1">
      <c r="BP35" s="182">
        <v>1996</v>
      </c>
      <c r="BQ35" s="96"/>
      <c r="BR35" s="96"/>
      <c r="BS35" s="96"/>
      <c r="BT35" s="183">
        <v>10.9</v>
      </c>
      <c r="BU35" s="176">
        <v>3683.5</v>
      </c>
      <c r="BV35" s="176">
        <v>2305.5</v>
      </c>
      <c r="BW35" s="176">
        <v>1378.1</v>
      </c>
      <c r="BX35" s="175">
        <v>1410.1</v>
      </c>
      <c r="BZ35" s="196" t="s">
        <v>4</v>
      </c>
      <c r="CA35" s="197">
        <v>37</v>
      </c>
    </row>
    <row r="36" spans="68:79" ht="17.100000000000001" customHeight="1">
      <c r="BP36" s="182">
        <v>1997</v>
      </c>
      <c r="BQ36" s="96"/>
      <c r="BR36" s="96"/>
      <c r="BS36" s="96"/>
      <c r="BT36" s="183">
        <v>33.1</v>
      </c>
      <c r="BU36" s="176">
        <v>3716.6</v>
      </c>
      <c r="BV36" s="176">
        <v>2432.6999999999998</v>
      </c>
      <c r="BW36" s="176">
        <v>1283.9000000000001</v>
      </c>
      <c r="BX36" s="175">
        <v>1314.4</v>
      </c>
      <c r="BZ36" s="294"/>
      <c r="CA36" s="293"/>
    </row>
    <row r="37" spans="68:79" ht="17.100000000000001" customHeight="1">
      <c r="BP37" s="182">
        <v>1998</v>
      </c>
      <c r="BQ37" s="96"/>
      <c r="BR37" s="96"/>
      <c r="BS37" s="96"/>
      <c r="BT37" s="183">
        <v>93</v>
      </c>
      <c r="BU37" s="176">
        <v>3809.6</v>
      </c>
      <c r="BV37" s="176">
        <v>2569.8000000000002</v>
      </c>
      <c r="BW37" s="176">
        <v>1239.9000000000001</v>
      </c>
      <c r="BX37" s="175">
        <v>1269.3</v>
      </c>
      <c r="BZ37" s="196" t="s">
        <v>233</v>
      </c>
      <c r="CA37" s="293"/>
    </row>
    <row r="38" spans="68:79" ht="17.100000000000001" customHeight="1">
      <c r="BP38" s="182">
        <v>1999</v>
      </c>
      <c r="BQ38" s="184">
        <v>38.5</v>
      </c>
      <c r="BR38" s="184">
        <v>40.5</v>
      </c>
      <c r="BS38" s="184">
        <v>30.7</v>
      </c>
      <c r="BT38" s="183">
        <v>109.7</v>
      </c>
      <c r="BU38" s="176">
        <v>3919.3</v>
      </c>
      <c r="BV38" s="176">
        <v>2712.1</v>
      </c>
      <c r="BW38" s="176">
        <v>1207.2</v>
      </c>
      <c r="BX38" s="175">
        <v>1228.7</v>
      </c>
      <c r="BZ38" s="292" t="s">
        <v>234</v>
      </c>
      <c r="CA38" s="293">
        <v>8</v>
      </c>
    </row>
    <row r="39" spans="68:79" ht="17.100000000000001" customHeight="1">
      <c r="BP39" s="182">
        <v>2000</v>
      </c>
      <c r="BQ39" s="184">
        <v>50.3</v>
      </c>
      <c r="BR39" s="184">
        <v>76.5</v>
      </c>
      <c r="BS39" s="184">
        <v>17.5</v>
      </c>
      <c r="BT39" s="183">
        <v>144.30000000000001</v>
      </c>
      <c r="BU39" s="176">
        <v>4063.5</v>
      </c>
      <c r="BV39" s="176">
        <v>2852.8</v>
      </c>
      <c r="BW39" s="176">
        <v>1210.7</v>
      </c>
      <c r="BX39" s="175">
        <v>1221.0999999999999</v>
      </c>
      <c r="BZ39" s="292" t="s">
        <v>235</v>
      </c>
      <c r="CA39" s="293">
        <v>30</v>
      </c>
    </row>
    <row r="40" spans="68:79" ht="17.100000000000001" customHeight="1">
      <c r="BP40" s="182">
        <v>2001</v>
      </c>
      <c r="BQ40" s="184">
        <v>62.5</v>
      </c>
      <c r="BR40" s="184">
        <v>32.4</v>
      </c>
      <c r="BS40" s="184">
        <v>21.5</v>
      </c>
      <c r="BT40" s="183">
        <v>116.4</v>
      </c>
      <c r="BU40" s="176">
        <v>4179.8999999999996</v>
      </c>
      <c r="BV40" s="176">
        <v>2995.5</v>
      </c>
      <c r="BW40" s="176">
        <v>1184.4000000000001</v>
      </c>
      <c r="BX40" s="175">
        <v>1276.8</v>
      </c>
      <c r="BZ40" s="196" t="s">
        <v>4</v>
      </c>
      <c r="CA40" s="197">
        <v>38</v>
      </c>
    </row>
    <row r="41" spans="68:79" ht="17.100000000000001" customHeight="1">
      <c r="BP41" s="182">
        <v>2002</v>
      </c>
      <c r="BQ41" s="184">
        <v>83.4</v>
      </c>
      <c r="BR41" s="184">
        <v>60.4</v>
      </c>
      <c r="BS41" s="184">
        <v>-10.199999999999999</v>
      </c>
      <c r="BT41" s="183">
        <v>133.6</v>
      </c>
      <c r="BU41" s="176">
        <v>4313.5</v>
      </c>
      <c r="BV41" s="176">
        <v>3142.1</v>
      </c>
      <c r="BW41" s="176">
        <v>1171.4000000000001</v>
      </c>
      <c r="BX41" s="175">
        <v>1258</v>
      </c>
      <c r="BZ41" s="294"/>
      <c r="CA41" s="293"/>
    </row>
    <row r="42" spans="68:79" ht="17.100000000000001" customHeight="1">
      <c r="BP42" s="182">
        <v>2003</v>
      </c>
      <c r="BQ42" s="184">
        <v>89.4</v>
      </c>
      <c r="BR42" s="184">
        <v>53.8</v>
      </c>
      <c r="BS42" s="184">
        <v>-56</v>
      </c>
      <c r="BT42" s="183">
        <v>87.2</v>
      </c>
      <c r="BU42" s="176">
        <v>4400.7</v>
      </c>
      <c r="BV42" s="176">
        <v>3278.6</v>
      </c>
      <c r="BW42" s="176">
        <v>1122.2</v>
      </c>
      <c r="BX42" s="175">
        <v>1166.7</v>
      </c>
      <c r="BZ42" s="196" t="s">
        <v>236</v>
      </c>
      <c r="CA42" s="293"/>
    </row>
    <row r="43" spans="68:79" ht="17.100000000000001" customHeight="1">
      <c r="BP43" s="182">
        <v>2004</v>
      </c>
      <c r="BQ43" s="184">
        <v>55.5</v>
      </c>
      <c r="BR43" s="184">
        <v>64.5</v>
      </c>
      <c r="BS43" s="184">
        <v>25.9</v>
      </c>
      <c r="BT43" s="183">
        <v>145.9</v>
      </c>
      <c r="BU43" s="176">
        <v>4546.6000000000004</v>
      </c>
      <c r="BV43" s="176">
        <v>3419.6</v>
      </c>
      <c r="BW43" s="176">
        <v>1127</v>
      </c>
      <c r="BX43" s="175">
        <v>1172.3</v>
      </c>
      <c r="BZ43" s="292" t="s">
        <v>237</v>
      </c>
      <c r="CA43" s="293">
        <v>522</v>
      </c>
    </row>
    <row r="44" spans="68:79" ht="17.100000000000001" customHeight="1">
      <c r="BP44" s="182">
        <v>2005</v>
      </c>
      <c r="BQ44" s="184">
        <v>40.4</v>
      </c>
      <c r="BR44" s="184">
        <v>49.9</v>
      </c>
      <c r="BS44" s="184">
        <v>35</v>
      </c>
      <c r="BT44" s="183">
        <v>125.7</v>
      </c>
      <c r="BU44" s="176">
        <v>4672.3999999999996</v>
      </c>
      <c r="BV44" s="176">
        <v>3552.4</v>
      </c>
      <c r="BW44" s="176">
        <v>1120</v>
      </c>
      <c r="BX44" s="175">
        <v>1164</v>
      </c>
      <c r="BZ44" s="292" t="s">
        <v>238</v>
      </c>
      <c r="CA44" s="293">
        <v>2341</v>
      </c>
    </row>
    <row r="45" spans="68:79" ht="17.100000000000001" customHeight="1">
      <c r="BP45" s="182">
        <v>2006</v>
      </c>
      <c r="BQ45" s="184">
        <v>83.4</v>
      </c>
      <c r="BR45" s="184">
        <v>48.4</v>
      </c>
      <c r="BS45" s="184">
        <v>-5.4</v>
      </c>
      <c r="BT45" s="183">
        <v>126.3</v>
      </c>
      <c r="BU45" s="176">
        <v>4798.7</v>
      </c>
      <c r="BV45" s="176">
        <v>3683.5</v>
      </c>
      <c r="BW45" s="176">
        <v>1115.2</v>
      </c>
      <c r="BX45" s="175">
        <v>1136.3</v>
      </c>
      <c r="BZ45" s="292" t="s">
        <v>239</v>
      </c>
      <c r="CA45" s="293">
        <v>16</v>
      </c>
    </row>
    <row r="46" spans="68:79" ht="17.100000000000001" customHeight="1">
      <c r="BP46" s="182">
        <v>2007</v>
      </c>
      <c r="BQ46" s="183">
        <v>71</v>
      </c>
      <c r="BR46" s="183">
        <v>30</v>
      </c>
      <c r="BS46" s="184">
        <v>-6.4</v>
      </c>
      <c r="BT46" s="183">
        <v>94.6</v>
      </c>
      <c r="BU46" s="176">
        <v>4893.3</v>
      </c>
      <c r="BV46" s="176">
        <v>3823.9</v>
      </c>
      <c r="BW46" s="176">
        <v>1069.3</v>
      </c>
      <c r="BX46" s="175">
        <v>1112.2</v>
      </c>
      <c r="BZ46" s="292" t="s">
        <v>240</v>
      </c>
      <c r="CA46" s="293">
        <v>141</v>
      </c>
    </row>
    <row r="47" spans="68:79" ht="17.100000000000001" customHeight="1">
      <c r="BP47" s="182">
        <v>2008</v>
      </c>
      <c r="BQ47" s="184">
        <v>69.3</v>
      </c>
      <c r="BR47" s="184">
        <v>31.3</v>
      </c>
      <c r="BS47" s="184">
        <v>54.8</v>
      </c>
      <c r="BT47" s="183">
        <v>155.4</v>
      </c>
      <c r="BU47" s="176">
        <v>5048.7</v>
      </c>
      <c r="BV47" s="176">
        <v>3950.5</v>
      </c>
      <c r="BW47" s="176">
        <v>1098.2</v>
      </c>
      <c r="BX47" s="175">
        <v>1142.3</v>
      </c>
      <c r="BZ47" s="292" t="s">
        <v>241</v>
      </c>
      <c r="CA47" s="293">
        <v>220</v>
      </c>
    </row>
    <row r="48" spans="68:79" ht="17.100000000000001" customHeight="1">
      <c r="BP48" s="182">
        <v>2009</v>
      </c>
      <c r="BQ48" s="184">
        <v>43.1</v>
      </c>
      <c r="BR48" s="184">
        <v>20.100000000000001</v>
      </c>
      <c r="BS48" s="184">
        <v>18.8</v>
      </c>
      <c r="BT48" s="183">
        <v>82</v>
      </c>
      <c r="BU48" s="176" t="s">
        <v>493</v>
      </c>
      <c r="BV48" s="176">
        <v>4075</v>
      </c>
      <c r="BW48" s="176">
        <v>1055.7</v>
      </c>
      <c r="BX48" s="175">
        <v>1098</v>
      </c>
      <c r="BZ48" s="292" t="s">
        <v>242</v>
      </c>
      <c r="CA48" s="293">
        <v>265</v>
      </c>
    </row>
    <row r="49" spans="68:79" ht="17.100000000000001" customHeight="1">
      <c r="BP49" s="182">
        <v>2010</v>
      </c>
      <c r="BQ49" s="184">
        <v>24.3</v>
      </c>
      <c r="BR49" s="184">
        <v>25.3</v>
      </c>
      <c r="BS49" s="184">
        <v>33.200000000000003</v>
      </c>
      <c r="BT49" s="183">
        <v>82.8</v>
      </c>
      <c r="BU49" s="176">
        <v>5213.5</v>
      </c>
      <c r="BV49" s="176">
        <v>4188.3999999999996</v>
      </c>
      <c r="BW49" s="176">
        <v>1025.0999999999999</v>
      </c>
      <c r="BX49" s="175">
        <v>1065.7</v>
      </c>
      <c r="BZ49" s="292" t="s">
        <v>243</v>
      </c>
      <c r="CA49" s="293">
        <v>102</v>
      </c>
    </row>
    <row r="50" spans="68:79" ht="17.100000000000001" customHeight="1">
      <c r="BP50" s="182">
        <v>2011</v>
      </c>
      <c r="BQ50" s="184">
        <v>20.8</v>
      </c>
      <c r="BR50" s="184">
        <v>24</v>
      </c>
      <c r="BS50" s="184">
        <v>24.7</v>
      </c>
      <c r="BT50" s="183">
        <v>69.5</v>
      </c>
      <c r="BU50" s="176">
        <v>5283.1</v>
      </c>
      <c r="BV50" s="176">
        <v>4338</v>
      </c>
      <c r="BW50" s="176">
        <v>945.1</v>
      </c>
      <c r="BX50" s="175">
        <v>987</v>
      </c>
      <c r="BZ50" s="292" t="s">
        <v>244</v>
      </c>
      <c r="CA50" s="293">
        <v>6</v>
      </c>
    </row>
    <row r="51" spans="68:79" ht="17.100000000000001" customHeight="1">
      <c r="BP51" s="182">
        <v>2012</v>
      </c>
      <c r="BQ51" s="184">
        <v>16.2</v>
      </c>
      <c r="BR51" s="183">
        <v>8</v>
      </c>
      <c r="BS51" s="184">
        <v>33.799999999999997</v>
      </c>
      <c r="BT51" s="183">
        <v>58</v>
      </c>
      <c r="BU51" s="176">
        <v>5341.1</v>
      </c>
      <c r="BV51" s="176">
        <v>4425.3999999999996</v>
      </c>
      <c r="BW51" s="176">
        <v>915.7</v>
      </c>
      <c r="BX51" s="175">
        <v>957.2</v>
      </c>
      <c r="BZ51" s="292" t="s">
        <v>245</v>
      </c>
      <c r="CA51" s="293">
        <v>8</v>
      </c>
    </row>
    <row r="52" spans="68:79" ht="17.100000000000001" customHeight="1">
      <c r="BP52" s="182">
        <v>2013</v>
      </c>
      <c r="BQ52" s="184">
        <v>20.9</v>
      </c>
      <c r="BR52" s="184">
        <v>12.4</v>
      </c>
      <c r="BS52" s="184">
        <v>46.2</v>
      </c>
      <c r="BT52" s="183">
        <v>79.5</v>
      </c>
      <c r="BU52" s="176">
        <v>5420.6</v>
      </c>
      <c r="BV52" s="176">
        <v>4523</v>
      </c>
      <c r="BW52" s="176">
        <v>897.5</v>
      </c>
      <c r="BX52" s="175">
        <v>941</v>
      </c>
      <c r="BZ52" s="292" t="s">
        <v>246</v>
      </c>
      <c r="CA52" s="293">
        <v>18</v>
      </c>
    </row>
    <row r="53" spans="68:79" ht="17.100000000000001" customHeight="1">
      <c r="BP53" s="182">
        <v>2014</v>
      </c>
      <c r="BQ53" s="184">
        <v>13.5</v>
      </c>
      <c r="BR53" s="184">
        <v>15.5</v>
      </c>
      <c r="BS53" s="184">
        <v>37.299999999999997</v>
      </c>
      <c r="BT53" s="183">
        <v>66.3</v>
      </c>
      <c r="BU53" s="176">
        <v>5486.8</v>
      </c>
      <c r="BV53" s="176">
        <v>4621.5</v>
      </c>
      <c r="BW53" s="176">
        <v>865.3</v>
      </c>
      <c r="BX53" s="175">
        <v>907.8</v>
      </c>
      <c r="BZ53" s="292" t="s">
        <v>247</v>
      </c>
      <c r="CA53" s="293">
        <v>11</v>
      </c>
    </row>
    <row r="54" spans="68:79" ht="17.100000000000001" customHeight="1">
      <c r="BP54" s="182">
        <v>2015</v>
      </c>
      <c r="BQ54" s="184">
        <v>7.5</v>
      </c>
      <c r="BR54" s="184">
        <v>5.5</v>
      </c>
      <c r="BS54" s="184">
        <v>41.2</v>
      </c>
      <c r="BT54" s="183">
        <v>54.2</v>
      </c>
      <c r="BU54" s="103">
        <v>5541</v>
      </c>
      <c r="BV54" s="103">
        <v>4711.8999999999996</v>
      </c>
      <c r="BW54" s="103">
        <v>829.1</v>
      </c>
      <c r="BX54" s="172">
        <v>870.4</v>
      </c>
      <c r="BZ54" s="292" t="s">
        <v>248</v>
      </c>
      <c r="CA54" s="293">
        <v>666</v>
      </c>
    </row>
    <row r="55" spans="68:79" ht="17.100000000000001" customHeight="1">
      <c r="BP55" s="185">
        <v>2016</v>
      </c>
      <c r="BQ55" s="96">
        <v>3.2</v>
      </c>
      <c r="BR55" s="96">
        <v>0.8</v>
      </c>
      <c r="BS55" s="96">
        <v>15.9</v>
      </c>
      <c r="BT55" s="97">
        <v>19.899999999999999</v>
      </c>
      <c r="BU55" s="103">
        <v>4560.8999999999996</v>
      </c>
      <c r="BV55" s="103">
        <v>3802.4</v>
      </c>
      <c r="BW55" s="103">
        <v>758.4</v>
      </c>
      <c r="BX55" s="172">
        <v>793.9</v>
      </c>
      <c r="BZ55" s="292" t="s">
        <v>249</v>
      </c>
      <c r="CA55" s="293">
        <v>1529</v>
      </c>
    </row>
    <row r="56" spans="68:79" ht="17.100000000000001" customHeight="1">
      <c r="BP56" s="185">
        <v>2017</v>
      </c>
      <c r="BQ56" s="96">
        <v>6.1</v>
      </c>
      <c r="BR56" s="96">
        <v>8.4</v>
      </c>
      <c r="BS56" s="96">
        <v>61.1</v>
      </c>
      <c r="BT56" s="97">
        <v>75.599999999999994</v>
      </c>
      <c r="BU56" s="103">
        <v>5636.5</v>
      </c>
      <c r="BV56" s="103">
        <v>4887.3999999999996</v>
      </c>
      <c r="BW56" s="103">
        <v>749</v>
      </c>
      <c r="BX56" s="172">
        <v>786.4</v>
      </c>
      <c r="BZ56" s="292" t="s">
        <v>250</v>
      </c>
      <c r="CA56" s="293">
        <v>75</v>
      </c>
    </row>
    <row r="57" spans="68:79" ht="17.100000000000001" customHeight="1">
      <c r="BP57" s="185">
        <v>2018</v>
      </c>
      <c r="BQ57" s="96">
        <v>10.9</v>
      </c>
      <c r="BR57" s="186">
        <v>8.9</v>
      </c>
      <c r="BS57" s="186">
        <v>75.599999999999994</v>
      </c>
      <c r="BT57" s="187">
        <v>95.4</v>
      </c>
      <c r="BU57" s="188">
        <v>5731.9</v>
      </c>
      <c r="BV57" s="188">
        <v>4950.8999999999996</v>
      </c>
      <c r="BW57" s="188">
        <v>781</v>
      </c>
      <c r="BX57" s="189">
        <v>820.8</v>
      </c>
      <c r="BZ57" s="196" t="s">
        <v>4</v>
      </c>
      <c r="CA57" s="197">
        <v>5920</v>
      </c>
    </row>
    <row r="58" spans="68:79" ht="17.100000000000001" customHeight="1">
      <c r="BP58" s="185">
        <v>2019</v>
      </c>
      <c r="BQ58" s="96">
        <v>15.7</v>
      </c>
      <c r="BR58" s="186">
        <v>12.9</v>
      </c>
      <c r="BS58" s="186">
        <v>33.200000000000003</v>
      </c>
      <c r="BT58" s="187">
        <v>61.8</v>
      </c>
      <c r="BU58" s="188">
        <v>5793.7</v>
      </c>
      <c r="BV58" s="188">
        <v>5044.6000000000004</v>
      </c>
      <c r="BW58" s="188">
        <v>749.1</v>
      </c>
      <c r="BX58" s="189">
        <v>788.6</v>
      </c>
      <c r="BZ58" s="294"/>
      <c r="CA58" s="293"/>
    </row>
    <row r="59" spans="68:79" ht="17.100000000000001" customHeight="1">
      <c r="BP59" s="185">
        <v>2020</v>
      </c>
      <c r="BQ59" s="96">
        <v>35.4</v>
      </c>
      <c r="BR59" s="187">
        <v>10</v>
      </c>
      <c r="BS59" s="186">
        <v>11.1</v>
      </c>
      <c r="BT59" s="187">
        <v>56.5</v>
      </c>
      <c r="BU59" s="188">
        <v>5850.174</v>
      </c>
      <c r="BV59" s="188">
        <v>5123.9080000000004</v>
      </c>
      <c r="BW59" s="188">
        <v>726.26599999999996</v>
      </c>
      <c r="BX59" s="189">
        <v>766.30849801681643</v>
      </c>
      <c r="BZ59" s="196" t="s">
        <v>251</v>
      </c>
      <c r="CA59" s="293"/>
    </row>
    <row r="60" spans="68:79" ht="17.100000000000001" customHeight="1">
      <c r="BP60" s="185">
        <v>2021</v>
      </c>
      <c r="BQ60" s="96">
        <v>16.5</v>
      </c>
      <c r="BR60" s="187">
        <v>4</v>
      </c>
      <c r="BS60" s="186">
        <v>5.5</v>
      </c>
      <c r="BT60" s="187">
        <v>26</v>
      </c>
      <c r="BU60" s="188">
        <v>5876.1949999999997</v>
      </c>
      <c r="BV60" s="188">
        <v>5193.326</v>
      </c>
      <c r="BW60" s="188">
        <v>682.86900000000003</v>
      </c>
      <c r="BX60" s="189">
        <v>720.42533398501314</v>
      </c>
      <c r="BZ60" s="292" t="s">
        <v>252</v>
      </c>
      <c r="CA60" s="293">
        <v>11</v>
      </c>
    </row>
    <row r="61" spans="68:79" ht="17.100000000000001" customHeight="1">
      <c r="BP61" s="185">
        <v>2022</v>
      </c>
      <c r="BQ61" s="96">
        <v>18.600000000000001</v>
      </c>
      <c r="BR61" s="187">
        <v>12.6</v>
      </c>
      <c r="BS61" s="186">
        <v>24.7</v>
      </c>
      <c r="BT61" s="187">
        <v>55.9</v>
      </c>
      <c r="BU61" s="188">
        <v>5932.1109999999999</v>
      </c>
      <c r="BV61" s="188">
        <v>5269.3990000000003</v>
      </c>
      <c r="BW61" s="188">
        <v>662.71199999999999</v>
      </c>
      <c r="BX61" s="189">
        <v>700.0600937218195</v>
      </c>
      <c r="BZ61" s="292" t="s">
        <v>253</v>
      </c>
      <c r="CA61" s="293">
        <v>262</v>
      </c>
    </row>
    <row r="62" spans="68:79" ht="17.100000000000001" customHeight="1">
      <c r="BP62" s="185">
        <v>2023</v>
      </c>
      <c r="BQ62" s="96">
        <v>77.2</v>
      </c>
      <c r="BR62" s="187">
        <v>73.8</v>
      </c>
      <c r="BS62" s="186">
        <v>23.9</v>
      </c>
      <c r="BT62" s="187">
        <v>174.89999999999998</v>
      </c>
      <c r="BU62" s="188">
        <v>6107.0659999999998</v>
      </c>
      <c r="BV62" s="188">
        <v>5409.375</v>
      </c>
      <c r="BW62" s="188">
        <v>697.69100000000003</v>
      </c>
      <c r="BX62" s="189">
        <v>739.06038699797512</v>
      </c>
      <c r="BZ62" s="196" t="s">
        <v>4</v>
      </c>
      <c r="CA62" s="197">
        <v>273</v>
      </c>
    </row>
    <row r="63" spans="68:79" ht="17.100000000000001" customHeight="1">
      <c r="BP63" s="38" t="s">
        <v>209</v>
      </c>
      <c r="BZ63" s="294"/>
      <c r="CA63" s="293"/>
    </row>
    <row r="64" spans="68:79" ht="17.100000000000001" customHeight="1">
      <c r="BP64" s="94" t="s">
        <v>500</v>
      </c>
      <c r="BZ64" s="196" t="s">
        <v>254</v>
      </c>
      <c r="CA64" s="293"/>
    </row>
    <row r="65" spans="78:79" ht="17.100000000000001" customHeight="1">
      <c r="BZ65" s="292" t="s">
        <v>255</v>
      </c>
      <c r="CA65" s="293">
        <v>31</v>
      </c>
    </row>
    <row r="66" spans="78:79" ht="17.100000000000001" customHeight="1">
      <c r="BZ66" s="292" t="s">
        <v>256</v>
      </c>
      <c r="CA66" s="293">
        <v>78</v>
      </c>
    </row>
    <row r="67" spans="78:79" ht="17.100000000000001" customHeight="1">
      <c r="BZ67" s="196" t="s">
        <v>4</v>
      </c>
      <c r="CA67" s="197">
        <v>109</v>
      </c>
    </row>
    <row r="68" spans="78:79" ht="17.100000000000001" customHeight="1">
      <c r="BZ68" s="294"/>
      <c r="CA68" s="293"/>
    </row>
    <row r="69" spans="78:79" ht="17.100000000000001" customHeight="1">
      <c r="BZ69" s="196" t="s">
        <v>257</v>
      </c>
      <c r="CA69" s="293"/>
    </row>
    <row r="70" spans="78:79" ht="17.100000000000001" customHeight="1">
      <c r="BZ70" s="292" t="s">
        <v>258</v>
      </c>
      <c r="CA70" s="293">
        <v>20</v>
      </c>
    </row>
    <row r="71" spans="78:79" ht="17.100000000000001" customHeight="1">
      <c r="BZ71" s="292" t="s">
        <v>259</v>
      </c>
      <c r="CA71" s="293">
        <v>0</v>
      </c>
    </row>
    <row r="72" spans="78:79" ht="17.100000000000001" customHeight="1">
      <c r="BZ72" s="292" t="s">
        <v>260</v>
      </c>
      <c r="CA72" s="293">
        <v>352</v>
      </c>
    </row>
    <row r="73" spans="78:79" ht="17.100000000000001" customHeight="1">
      <c r="BZ73" s="196" t="s">
        <v>4</v>
      </c>
      <c r="CA73" s="197">
        <v>372</v>
      </c>
    </row>
    <row r="74" spans="78:79" ht="17.100000000000001" customHeight="1">
      <c r="BZ74" s="294"/>
      <c r="CA74" s="293"/>
    </row>
    <row r="75" spans="78:79" ht="17.100000000000001" customHeight="1">
      <c r="BZ75" s="196" t="s">
        <v>261</v>
      </c>
      <c r="CA75" s="293"/>
    </row>
    <row r="76" spans="78:79" ht="17.100000000000001" customHeight="1">
      <c r="BZ76" s="292" t="s">
        <v>262</v>
      </c>
      <c r="CA76" s="293">
        <v>5</v>
      </c>
    </row>
    <row r="77" spans="78:79" ht="17.100000000000001" customHeight="1">
      <c r="BZ77" s="292" t="s">
        <v>263</v>
      </c>
      <c r="CA77" s="293">
        <v>125</v>
      </c>
    </row>
    <row r="78" spans="78:79" ht="17.100000000000001" customHeight="1">
      <c r="BZ78" s="292" t="s">
        <v>264</v>
      </c>
      <c r="CA78" s="293">
        <v>6</v>
      </c>
    </row>
    <row r="79" spans="78:79" ht="17.100000000000001" customHeight="1">
      <c r="BZ79" s="292" t="s">
        <v>265</v>
      </c>
      <c r="CA79" s="293">
        <v>5</v>
      </c>
    </row>
    <row r="80" spans="78:79" ht="17.100000000000001" customHeight="1">
      <c r="BZ80" s="292" t="s">
        <v>266</v>
      </c>
      <c r="CA80" s="293">
        <v>312</v>
      </c>
    </row>
    <row r="81" spans="78:79" ht="17.100000000000001" customHeight="1">
      <c r="BZ81" s="292" t="s">
        <v>267</v>
      </c>
      <c r="CA81" s="293">
        <v>0</v>
      </c>
    </row>
    <row r="82" spans="78:79" ht="17.100000000000001" customHeight="1">
      <c r="BZ82" s="292" t="s">
        <v>268</v>
      </c>
      <c r="CA82" s="293">
        <v>0</v>
      </c>
    </row>
    <row r="83" spans="78:79" ht="17.100000000000001" customHeight="1">
      <c r="BZ83" s="292" t="s">
        <v>269</v>
      </c>
      <c r="CA83" s="293">
        <v>50</v>
      </c>
    </row>
    <row r="84" spans="78:79" ht="17.100000000000001" customHeight="1">
      <c r="BZ84" s="292" t="s">
        <v>270</v>
      </c>
      <c r="CA84" s="293">
        <v>62</v>
      </c>
    </row>
    <row r="85" spans="78:79" ht="17.100000000000001" customHeight="1">
      <c r="BZ85" s="292" t="s">
        <v>271</v>
      </c>
      <c r="CA85" s="293">
        <v>40</v>
      </c>
    </row>
    <row r="86" spans="78:79" ht="17.100000000000001" customHeight="1">
      <c r="BZ86" s="292" t="s">
        <v>272</v>
      </c>
      <c r="CA86" s="293">
        <v>134</v>
      </c>
    </row>
    <row r="87" spans="78:79" ht="17.100000000000001" customHeight="1">
      <c r="BZ87" s="292" t="s">
        <v>273</v>
      </c>
      <c r="CA87" s="293">
        <v>27</v>
      </c>
    </row>
    <row r="88" spans="78:79" ht="17.100000000000001" customHeight="1">
      <c r="BZ88" s="292" t="s">
        <v>274</v>
      </c>
      <c r="CA88" s="293">
        <v>115</v>
      </c>
    </row>
    <row r="89" spans="78:79" ht="17.100000000000001" customHeight="1">
      <c r="BZ89" s="292" t="s">
        <v>275</v>
      </c>
      <c r="CA89" s="293">
        <v>1</v>
      </c>
    </row>
    <row r="90" spans="78:79" ht="17.100000000000001" customHeight="1">
      <c r="BZ90" s="292" t="s">
        <v>276</v>
      </c>
      <c r="CA90" s="293">
        <v>1042</v>
      </c>
    </row>
    <row r="91" spans="78:79" ht="17.100000000000001" customHeight="1">
      <c r="BZ91" s="292" t="s">
        <v>277</v>
      </c>
      <c r="CA91" s="293">
        <v>191</v>
      </c>
    </row>
    <row r="92" spans="78:79" ht="17.100000000000001" customHeight="1">
      <c r="BZ92" s="196" t="s">
        <v>4</v>
      </c>
      <c r="CA92" s="197">
        <v>2115</v>
      </c>
    </row>
    <row r="93" spans="78:79" ht="17.100000000000001" customHeight="1">
      <c r="BZ93" s="190"/>
      <c r="CA93" s="191"/>
    </row>
    <row r="94" spans="78:79" ht="17.100000000000001" customHeight="1">
      <c r="BZ94" s="196" t="s">
        <v>278</v>
      </c>
      <c r="CA94" s="293"/>
    </row>
    <row r="95" spans="78:79" ht="17.100000000000001" customHeight="1">
      <c r="BZ95" s="292" t="s">
        <v>279</v>
      </c>
      <c r="CA95" s="293">
        <v>581</v>
      </c>
    </row>
    <row r="96" spans="78:79" ht="17.100000000000001" customHeight="1">
      <c r="BZ96" s="292" t="s">
        <v>280</v>
      </c>
      <c r="CA96" s="293">
        <v>414</v>
      </c>
    </row>
    <row r="97" spans="78:79" ht="17.100000000000001" customHeight="1">
      <c r="BZ97" s="292" t="s">
        <v>281</v>
      </c>
      <c r="CA97" s="293">
        <v>1181</v>
      </c>
    </row>
    <row r="98" spans="78:79" ht="17.100000000000001" customHeight="1">
      <c r="BZ98" s="292" t="s">
        <v>282</v>
      </c>
      <c r="CA98" s="293">
        <v>0</v>
      </c>
    </row>
    <row r="99" spans="78:79" ht="17.100000000000001" customHeight="1">
      <c r="BZ99" s="196" t="s">
        <v>4</v>
      </c>
      <c r="CA99" s="197">
        <v>2176</v>
      </c>
    </row>
    <row r="100" spans="78:79" ht="17.100000000000001" customHeight="1">
      <c r="BZ100" s="294"/>
      <c r="CA100" s="293"/>
    </row>
    <row r="101" spans="78:79" ht="17.100000000000001" customHeight="1">
      <c r="BZ101" s="196" t="s">
        <v>283</v>
      </c>
      <c r="CA101" s="293"/>
    </row>
    <row r="102" spans="78:79" ht="17.100000000000001" customHeight="1">
      <c r="BZ102" s="292" t="s">
        <v>284</v>
      </c>
      <c r="CA102" s="293">
        <v>2</v>
      </c>
    </row>
    <row r="103" spans="78:79" ht="17.100000000000001" customHeight="1">
      <c r="BZ103" s="292" t="s">
        <v>285</v>
      </c>
      <c r="CA103" s="293">
        <v>0</v>
      </c>
    </row>
    <row r="104" spans="78:79" ht="17.100000000000001" customHeight="1">
      <c r="BZ104" s="196" t="s">
        <v>4</v>
      </c>
      <c r="CA104" s="197">
        <v>2</v>
      </c>
    </row>
    <row r="105" spans="78:79" ht="17.100000000000001" customHeight="1">
      <c r="BZ105" s="294"/>
      <c r="CA105" s="293"/>
    </row>
    <row r="106" spans="78:79" ht="17.100000000000001" customHeight="1">
      <c r="BZ106" s="196" t="s">
        <v>286</v>
      </c>
      <c r="CA106" s="293"/>
    </row>
    <row r="107" spans="78:79" ht="17.100000000000001" customHeight="1">
      <c r="BZ107" s="292" t="s">
        <v>287</v>
      </c>
      <c r="CA107" s="293">
        <v>8210</v>
      </c>
    </row>
    <row r="108" spans="78:79" ht="17.100000000000001" customHeight="1">
      <c r="BZ108" s="292" t="s">
        <v>288</v>
      </c>
      <c r="CA108" s="293">
        <v>692</v>
      </c>
    </row>
    <row r="109" spans="78:79" ht="17.100000000000001" customHeight="1">
      <c r="BZ109" s="196" t="s">
        <v>4</v>
      </c>
      <c r="CA109" s="197">
        <v>8902</v>
      </c>
    </row>
    <row r="110" spans="78:79" ht="17.100000000000001" customHeight="1">
      <c r="BZ110" s="294"/>
      <c r="CA110" s="293"/>
    </row>
    <row r="111" spans="78:79" ht="17.100000000000001" customHeight="1">
      <c r="BZ111" s="196" t="s">
        <v>289</v>
      </c>
      <c r="CA111" s="293"/>
    </row>
    <row r="112" spans="78:79" ht="17.100000000000001" customHeight="1">
      <c r="BZ112" s="292" t="s">
        <v>290</v>
      </c>
      <c r="CA112" s="293">
        <v>137</v>
      </c>
    </row>
    <row r="113" spans="78:79" ht="17.100000000000001" customHeight="1">
      <c r="BZ113" s="292" t="s">
        <v>291</v>
      </c>
      <c r="CA113" s="293">
        <v>314</v>
      </c>
    </row>
    <row r="114" spans="78:79" ht="17.100000000000001" customHeight="1">
      <c r="BZ114" s="196" t="s">
        <v>4</v>
      </c>
      <c r="CA114" s="197">
        <v>451</v>
      </c>
    </row>
    <row r="115" spans="78:79" ht="17.100000000000001" customHeight="1">
      <c r="BZ115" s="294"/>
      <c r="CA115" s="293"/>
    </row>
    <row r="116" spans="78:79" ht="17.100000000000001" customHeight="1">
      <c r="BZ116" s="196" t="s">
        <v>292</v>
      </c>
      <c r="CA116" s="293"/>
    </row>
    <row r="117" spans="78:79" ht="17.100000000000001" customHeight="1">
      <c r="BZ117" s="292" t="s">
        <v>293</v>
      </c>
      <c r="CA117" s="293">
        <v>0</v>
      </c>
    </row>
    <row r="118" spans="78:79" ht="17.100000000000001" customHeight="1">
      <c r="BZ118" s="292" t="s">
        <v>294</v>
      </c>
      <c r="CA118" s="293">
        <v>1</v>
      </c>
    </row>
    <row r="119" spans="78:79" ht="17.100000000000001" customHeight="1">
      <c r="BZ119" s="292" t="s">
        <v>295</v>
      </c>
      <c r="CA119" s="293">
        <v>409</v>
      </c>
    </row>
    <row r="120" spans="78:79" ht="17.100000000000001" customHeight="1">
      <c r="BZ120" s="292" t="s">
        <v>296</v>
      </c>
      <c r="CA120" s="293">
        <v>213</v>
      </c>
    </row>
    <row r="121" spans="78:79" ht="17.100000000000001" customHeight="1">
      <c r="BZ121" s="292" t="s">
        <v>297</v>
      </c>
      <c r="CA121" s="293">
        <v>4368</v>
      </c>
    </row>
    <row r="122" spans="78:79" ht="17.100000000000001" customHeight="1">
      <c r="BZ122" s="292" t="s">
        <v>298</v>
      </c>
      <c r="CA122" s="293">
        <v>7</v>
      </c>
    </row>
    <row r="123" spans="78:79" ht="17.100000000000001" customHeight="1">
      <c r="BZ123" s="292" t="s">
        <v>299</v>
      </c>
      <c r="CA123" s="293">
        <v>14</v>
      </c>
    </row>
    <row r="124" spans="78:79" ht="17.100000000000001" customHeight="1">
      <c r="BZ124" s="292" t="s">
        <v>300</v>
      </c>
      <c r="CA124" s="293">
        <v>5</v>
      </c>
    </row>
    <row r="125" spans="78:79" ht="17.100000000000001" customHeight="1">
      <c r="BZ125" s="292" t="s">
        <v>301</v>
      </c>
      <c r="CA125" s="293">
        <v>5</v>
      </c>
    </row>
    <row r="126" spans="78:79" ht="17.100000000000001" customHeight="1">
      <c r="BZ126" s="292" t="s">
        <v>302</v>
      </c>
      <c r="CA126" s="293">
        <v>18</v>
      </c>
    </row>
    <row r="127" spans="78:79" ht="17.100000000000001" customHeight="1">
      <c r="BZ127" s="196" t="s">
        <v>4</v>
      </c>
      <c r="CA127" s="197">
        <v>5040</v>
      </c>
    </row>
    <row r="128" spans="78:79" ht="17.100000000000001" customHeight="1">
      <c r="BZ128" s="294"/>
      <c r="CA128" s="293"/>
    </row>
    <row r="129" spans="78:79" ht="17.100000000000001" customHeight="1">
      <c r="BZ129" s="196" t="s">
        <v>303</v>
      </c>
      <c r="CA129" s="293"/>
    </row>
    <row r="130" spans="78:79" ht="17.100000000000001" customHeight="1">
      <c r="BZ130" s="292" t="s">
        <v>304</v>
      </c>
      <c r="CA130" s="293">
        <v>15</v>
      </c>
    </row>
    <row r="131" spans="78:79" ht="17.100000000000001" customHeight="1">
      <c r="BZ131" s="292" t="s">
        <v>305</v>
      </c>
      <c r="CA131" s="293">
        <v>506</v>
      </c>
    </row>
    <row r="132" spans="78:79" ht="17.100000000000001" customHeight="1">
      <c r="BZ132" s="196" t="s">
        <v>4</v>
      </c>
      <c r="CA132" s="197">
        <v>521</v>
      </c>
    </row>
    <row r="133" spans="78:79" ht="17.100000000000001" customHeight="1">
      <c r="BZ133" s="294"/>
      <c r="CA133" s="293"/>
    </row>
    <row r="134" spans="78:79" ht="17.100000000000001" customHeight="1">
      <c r="BZ134" s="196" t="s">
        <v>306</v>
      </c>
      <c r="CA134" s="293"/>
    </row>
    <row r="135" spans="78:79" ht="17.100000000000001" customHeight="1">
      <c r="BZ135" s="292" t="s">
        <v>307</v>
      </c>
      <c r="CA135" s="293">
        <v>9</v>
      </c>
    </row>
    <row r="136" spans="78:79" ht="17.100000000000001" customHeight="1">
      <c r="BZ136" s="292" t="s">
        <v>308</v>
      </c>
      <c r="CA136" s="293">
        <v>33</v>
      </c>
    </row>
    <row r="137" spans="78:79" ht="17.100000000000001" customHeight="1">
      <c r="BZ137" s="292" t="s">
        <v>309</v>
      </c>
      <c r="CA137" s="293">
        <v>0</v>
      </c>
    </row>
    <row r="138" spans="78:79" ht="17.100000000000001" customHeight="1">
      <c r="BZ138" s="292" t="s">
        <v>310</v>
      </c>
      <c r="CA138" s="293">
        <v>447</v>
      </c>
    </row>
    <row r="139" spans="78:79" ht="17.100000000000001" customHeight="1">
      <c r="BZ139" s="292" t="s">
        <v>311</v>
      </c>
      <c r="CA139" s="293">
        <v>281</v>
      </c>
    </row>
    <row r="140" spans="78:79" ht="17.100000000000001" customHeight="1">
      <c r="BZ140" s="196" t="s">
        <v>4</v>
      </c>
      <c r="CA140" s="197">
        <v>770</v>
      </c>
    </row>
    <row r="141" spans="78:79" ht="17.100000000000001" customHeight="1">
      <c r="BZ141" s="294"/>
      <c r="CA141" s="293"/>
    </row>
    <row r="142" spans="78:79" ht="17.100000000000001" customHeight="1">
      <c r="BZ142" s="196" t="s">
        <v>312</v>
      </c>
      <c r="CA142" s="293"/>
    </row>
    <row r="143" spans="78:79" ht="17.100000000000001" customHeight="1">
      <c r="BZ143" s="292" t="s">
        <v>313</v>
      </c>
      <c r="CA143" s="293">
        <v>1</v>
      </c>
    </row>
    <row r="144" spans="78:79" ht="17.100000000000001" customHeight="1">
      <c r="BZ144" s="292" t="s">
        <v>314</v>
      </c>
      <c r="CA144" s="293">
        <v>48</v>
      </c>
    </row>
    <row r="145" spans="78:79" ht="17.100000000000001" customHeight="1">
      <c r="BZ145" s="196" t="s">
        <v>4</v>
      </c>
      <c r="CA145" s="197">
        <v>49</v>
      </c>
    </row>
    <row r="146" spans="78:79" ht="17.100000000000001" customHeight="1">
      <c r="BZ146" s="294"/>
      <c r="CA146" s="293"/>
    </row>
    <row r="147" spans="78:79" ht="17.100000000000001" customHeight="1">
      <c r="BZ147" s="196" t="s">
        <v>315</v>
      </c>
      <c r="CA147" s="293"/>
    </row>
    <row r="148" spans="78:79" ht="17.100000000000001" customHeight="1">
      <c r="BZ148" s="292" t="s">
        <v>316</v>
      </c>
      <c r="CA148" s="293">
        <v>29</v>
      </c>
    </row>
    <row r="149" spans="78:79" ht="17.100000000000001" customHeight="1">
      <c r="BZ149" s="292" t="s">
        <v>317</v>
      </c>
      <c r="CA149" s="293">
        <v>1</v>
      </c>
    </row>
    <row r="150" spans="78:79" ht="17.100000000000001" customHeight="1">
      <c r="BZ150" s="292" t="s">
        <v>318</v>
      </c>
      <c r="CA150" s="293">
        <v>3</v>
      </c>
    </row>
    <row r="151" spans="78:79" ht="17.100000000000001" customHeight="1">
      <c r="BZ151" s="292" t="s">
        <v>319</v>
      </c>
      <c r="CA151" s="293">
        <v>11</v>
      </c>
    </row>
    <row r="152" spans="78:79" ht="17.100000000000001" customHeight="1">
      <c r="BZ152" s="292" t="s">
        <v>320</v>
      </c>
      <c r="CA152" s="293">
        <v>5</v>
      </c>
    </row>
    <row r="153" spans="78:79" ht="17.100000000000001" customHeight="1">
      <c r="BZ153" s="196" t="s">
        <v>4</v>
      </c>
      <c r="CA153" s="197">
        <v>49</v>
      </c>
    </row>
    <row r="154" spans="78:79" ht="17.100000000000001" customHeight="1">
      <c r="BZ154" s="294"/>
      <c r="CA154" s="293"/>
    </row>
    <row r="155" spans="78:79" ht="17.100000000000001" customHeight="1">
      <c r="BZ155" s="196" t="s">
        <v>321</v>
      </c>
      <c r="CA155" s="293"/>
    </row>
    <row r="156" spans="78:79" ht="17.100000000000001" customHeight="1">
      <c r="BZ156" s="292" t="s">
        <v>322</v>
      </c>
      <c r="CA156" s="293">
        <v>38</v>
      </c>
    </row>
    <row r="157" spans="78:79" ht="17.100000000000001" customHeight="1">
      <c r="BZ157" s="292" t="s">
        <v>323</v>
      </c>
      <c r="CA157" s="293">
        <v>11</v>
      </c>
    </row>
    <row r="158" spans="78:79" ht="17.100000000000001" customHeight="1">
      <c r="BZ158" s="196" t="s">
        <v>4</v>
      </c>
      <c r="CA158" s="197">
        <v>49</v>
      </c>
    </row>
    <row r="159" spans="78:79" ht="17.100000000000001" customHeight="1">
      <c r="BZ159" s="294"/>
      <c r="CA159" s="293"/>
    </row>
    <row r="160" spans="78:79" ht="17.100000000000001" customHeight="1">
      <c r="BZ160" s="198" t="s">
        <v>324</v>
      </c>
      <c r="CA160" s="293"/>
    </row>
    <row r="161" spans="78:79" ht="17.100000000000001" customHeight="1">
      <c r="BZ161" s="292" t="s">
        <v>325</v>
      </c>
      <c r="CA161" s="293">
        <v>12434</v>
      </c>
    </row>
    <row r="162" spans="78:79" ht="17.100000000000001" customHeight="1">
      <c r="BZ162" s="292" t="s">
        <v>326</v>
      </c>
      <c r="CA162" s="293">
        <v>379</v>
      </c>
    </row>
    <row r="163" spans="78:79" ht="17.100000000000001" customHeight="1">
      <c r="BZ163" s="196" t="s">
        <v>4</v>
      </c>
      <c r="CA163" s="197">
        <v>12813</v>
      </c>
    </row>
    <row r="164" spans="78:79" ht="17.100000000000001" customHeight="1">
      <c r="BZ164" s="295"/>
      <c r="CA164" s="293"/>
    </row>
    <row r="165" spans="78:79" ht="17.100000000000001" customHeight="1">
      <c r="BZ165" s="198" t="s">
        <v>327</v>
      </c>
      <c r="CA165" s="293"/>
    </row>
    <row r="166" spans="78:79" ht="17.100000000000001" customHeight="1">
      <c r="BZ166" s="292" t="s">
        <v>328</v>
      </c>
      <c r="CA166" s="293">
        <v>18</v>
      </c>
    </row>
    <row r="167" spans="78:79" ht="17.100000000000001" customHeight="1">
      <c r="BZ167" s="292" t="s">
        <v>329</v>
      </c>
      <c r="CA167" s="293">
        <v>5</v>
      </c>
    </row>
    <row r="168" spans="78:79" ht="17.100000000000001" customHeight="1">
      <c r="BZ168" s="292" t="s">
        <v>330</v>
      </c>
      <c r="CA168" s="293">
        <v>12</v>
      </c>
    </row>
    <row r="169" spans="78:79" ht="17.100000000000001" customHeight="1">
      <c r="BZ169" s="292" t="s">
        <v>331</v>
      </c>
      <c r="CA169" s="293">
        <v>4</v>
      </c>
    </row>
    <row r="170" spans="78:79" ht="17.100000000000001" customHeight="1">
      <c r="BZ170" s="292" t="s">
        <v>332</v>
      </c>
      <c r="CA170" s="293">
        <v>1</v>
      </c>
    </row>
    <row r="171" spans="78:79" ht="17.100000000000001" customHeight="1">
      <c r="BZ171" s="292" t="s">
        <v>333</v>
      </c>
      <c r="CA171" s="293">
        <v>81</v>
      </c>
    </row>
    <row r="172" spans="78:79" ht="17.100000000000001" customHeight="1">
      <c r="BZ172" s="292" t="s">
        <v>334</v>
      </c>
      <c r="CA172" s="293">
        <v>10</v>
      </c>
    </row>
    <row r="173" spans="78:79" ht="17.100000000000001" customHeight="1">
      <c r="BZ173" s="196" t="s">
        <v>4</v>
      </c>
      <c r="CA173" s="197">
        <v>131</v>
      </c>
    </row>
    <row r="174" spans="78:79" ht="17.100000000000001" customHeight="1">
      <c r="BZ174" s="294"/>
      <c r="CA174" s="293"/>
    </row>
    <row r="175" spans="78:79" ht="17.100000000000001" customHeight="1">
      <c r="BZ175" s="198" t="s">
        <v>335</v>
      </c>
      <c r="CA175" s="293"/>
    </row>
    <row r="176" spans="78:79" ht="17.100000000000001" customHeight="1">
      <c r="BZ176" s="292" t="s">
        <v>336</v>
      </c>
      <c r="CA176" s="293">
        <v>2</v>
      </c>
    </row>
    <row r="177" spans="78:79" ht="17.100000000000001" customHeight="1">
      <c r="BZ177" s="292" t="s">
        <v>337</v>
      </c>
      <c r="CA177" s="293">
        <v>305</v>
      </c>
    </row>
    <row r="178" spans="78:79" ht="17.100000000000001" customHeight="1">
      <c r="BZ178" s="196" t="s">
        <v>4</v>
      </c>
      <c r="CA178" s="197">
        <v>307</v>
      </c>
    </row>
    <row r="179" spans="78:79" ht="17.100000000000001" customHeight="1">
      <c r="BZ179" s="190"/>
      <c r="CA179" s="191"/>
    </row>
    <row r="180" spans="78:79" ht="17.100000000000001" customHeight="1">
      <c r="BZ180" s="198" t="s">
        <v>338</v>
      </c>
      <c r="CA180" s="293"/>
    </row>
    <row r="181" spans="78:79" ht="17.100000000000001" customHeight="1">
      <c r="BZ181" s="292" t="s">
        <v>339</v>
      </c>
      <c r="CA181" s="293">
        <v>3903</v>
      </c>
    </row>
    <row r="182" spans="78:79" ht="17.100000000000001" customHeight="1">
      <c r="BZ182" s="292" t="s">
        <v>340</v>
      </c>
      <c r="CA182" s="293">
        <v>36</v>
      </c>
    </row>
    <row r="183" spans="78:79" ht="17.100000000000001" customHeight="1">
      <c r="BZ183" s="292" t="s">
        <v>341</v>
      </c>
      <c r="CA183" s="293">
        <v>52</v>
      </c>
    </row>
    <row r="184" spans="78:79" ht="17.100000000000001" customHeight="1">
      <c r="BZ184" s="292" t="s">
        <v>342</v>
      </c>
      <c r="CA184" s="293">
        <v>763</v>
      </c>
    </row>
    <row r="185" spans="78:79" ht="17.100000000000001" customHeight="1">
      <c r="BZ185" s="292" t="s">
        <v>343</v>
      </c>
      <c r="CA185" s="293">
        <v>11</v>
      </c>
    </row>
    <row r="186" spans="78:79" ht="17.100000000000001" customHeight="1">
      <c r="BZ186" s="292" t="s">
        <v>344</v>
      </c>
      <c r="CA186" s="293">
        <v>2477</v>
      </c>
    </row>
    <row r="187" spans="78:79" ht="17.100000000000001" customHeight="1">
      <c r="BZ187" s="292" t="s">
        <v>345</v>
      </c>
      <c r="CA187" s="293">
        <v>5961</v>
      </c>
    </row>
    <row r="188" spans="78:79" ht="17.100000000000001" customHeight="1">
      <c r="BZ188" s="292" t="s">
        <v>523</v>
      </c>
      <c r="CA188" s="293">
        <v>355</v>
      </c>
    </row>
    <row r="189" spans="78:79" ht="17.100000000000001" customHeight="1">
      <c r="BZ189" s="292" t="s">
        <v>346</v>
      </c>
      <c r="CA189" s="293">
        <v>532</v>
      </c>
    </row>
    <row r="190" spans="78:79" ht="17.100000000000001" customHeight="1">
      <c r="BZ190" s="292" t="s">
        <v>347</v>
      </c>
      <c r="CA190" s="293">
        <v>1392</v>
      </c>
    </row>
    <row r="191" spans="78:79" ht="17.100000000000001" customHeight="1">
      <c r="BZ191" s="292" t="s">
        <v>348</v>
      </c>
      <c r="CA191" s="293">
        <v>2</v>
      </c>
    </row>
    <row r="192" spans="78:79" ht="17.100000000000001" customHeight="1">
      <c r="BZ192" s="292" t="s">
        <v>524</v>
      </c>
      <c r="CA192" s="293">
        <v>803</v>
      </c>
    </row>
    <row r="193" spans="78:79" ht="17.100000000000001" customHeight="1">
      <c r="BZ193" s="292" t="s">
        <v>349</v>
      </c>
      <c r="CA193" s="293">
        <v>11942</v>
      </c>
    </row>
    <row r="194" spans="78:79" ht="17.100000000000001" customHeight="1">
      <c r="BZ194" s="292" t="s">
        <v>350</v>
      </c>
      <c r="CA194" s="293">
        <v>14215</v>
      </c>
    </row>
    <row r="195" spans="78:79" ht="17.100000000000001" customHeight="1">
      <c r="BZ195" s="292" t="s">
        <v>351</v>
      </c>
      <c r="CA195" s="293">
        <v>15715</v>
      </c>
    </row>
    <row r="196" spans="78:79" ht="17.100000000000001" customHeight="1">
      <c r="BZ196" s="196" t="s">
        <v>4</v>
      </c>
      <c r="CA196" s="197">
        <v>58159</v>
      </c>
    </row>
    <row r="197" spans="78:79" ht="17.100000000000001" customHeight="1">
      <c r="BZ197" s="294"/>
      <c r="CA197" s="293"/>
    </row>
    <row r="198" spans="78:79" ht="17.100000000000001" customHeight="1">
      <c r="BZ198" s="198" t="s">
        <v>352</v>
      </c>
      <c r="CA198" s="293"/>
    </row>
    <row r="199" spans="78:79" ht="17.100000000000001" customHeight="1">
      <c r="BZ199" s="292" t="s">
        <v>353</v>
      </c>
      <c r="CA199" s="293">
        <v>0</v>
      </c>
    </row>
    <row r="200" spans="78:79" ht="17.100000000000001" customHeight="1">
      <c r="BZ200" s="292" t="s">
        <v>354</v>
      </c>
      <c r="CA200" s="293">
        <v>12</v>
      </c>
    </row>
    <row r="201" spans="78:79" ht="17.100000000000001" customHeight="1">
      <c r="BZ201" s="292" t="s">
        <v>355</v>
      </c>
      <c r="CA201" s="293">
        <v>34</v>
      </c>
    </row>
    <row r="202" spans="78:79" ht="17.100000000000001" customHeight="1">
      <c r="BZ202" s="196" t="s">
        <v>4</v>
      </c>
      <c r="CA202" s="197">
        <v>46</v>
      </c>
    </row>
    <row r="203" spans="78:79" ht="17.100000000000001" customHeight="1">
      <c r="BZ203" s="292"/>
      <c r="CA203" s="293"/>
    </row>
    <row r="204" spans="78:79" ht="17.100000000000001" customHeight="1">
      <c r="BZ204" s="198" t="s">
        <v>356</v>
      </c>
      <c r="CA204" s="293"/>
    </row>
    <row r="205" spans="78:79" ht="17.100000000000001" customHeight="1">
      <c r="BZ205" s="292" t="s">
        <v>357</v>
      </c>
      <c r="CA205" s="293">
        <v>161</v>
      </c>
    </row>
    <row r="206" spans="78:79" ht="17.100000000000001" customHeight="1">
      <c r="BZ206" s="292" t="s">
        <v>358</v>
      </c>
      <c r="CA206" s="293">
        <v>85</v>
      </c>
    </row>
    <row r="207" spans="78:79" ht="17.100000000000001" customHeight="1">
      <c r="BZ207" s="292" t="s">
        <v>359</v>
      </c>
      <c r="CA207" s="293">
        <v>96</v>
      </c>
    </row>
    <row r="208" spans="78:79" ht="17.100000000000001" customHeight="1">
      <c r="BZ208" s="196" t="s">
        <v>4</v>
      </c>
      <c r="CA208" s="197">
        <v>342</v>
      </c>
    </row>
    <row r="209" spans="78:79" ht="17.100000000000001" customHeight="1">
      <c r="BZ209" s="294"/>
      <c r="CA209" s="293"/>
    </row>
    <row r="210" spans="78:79" ht="17.100000000000001" customHeight="1">
      <c r="BZ210" s="198" t="s">
        <v>360</v>
      </c>
      <c r="CA210" s="293"/>
    </row>
    <row r="211" spans="78:79" ht="17.100000000000001" customHeight="1">
      <c r="BZ211" s="292" t="s">
        <v>361</v>
      </c>
      <c r="CA211" s="293">
        <v>121</v>
      </c>
    </row>
    <row r="212" spans="78:79" ht="17.100000000000001" customHeight="1">
      <c r="BZ212" s="292" t="s">
        <v>362</v>
      </c>
      <c r="CA212" s="293">
        <v>97</v>
      </c>
    </row>
    <row r="213" spans="78:79" ht="17.100000000000001" customHeight="1">
      <c r="BZ213" s="196" t="s">
        <v>4</v>
      </c>
      <c r="CA213" s="197">
        <v>218</v>
      </c>
    </row>
    <row r="214" spans="78:79" ht="17.100000000000001" customHeight="1">
      <c r="BZ214" s="294"/>
      <c r="CA214" s="293"/>
    </row>
    <row r="215" spans="78:79" ht="17.100000000000001" customHeight="1">
      <c r="BZ215" s="198" t="s">
        <v>363</v>
      </c>
      <c r="CA215" s="293"/>
    </row>
    <row r="216" spans="78:79" ht="17.100000000000001" customHeight="1">
      <c r="BZ216" s="292" t="s">
        <v>364</v>
      </c>
      <c r="CA216" s="293">
        <v>54</v>
      </c>
    </row>
    <row r="217" spans="78:79" ht="17.100000000000001" customHeight="1">
      <c r="BZ217" s="292" t="s">
        <v>365</v>
      </c>
      <c r="CA217" s="293">
        <v>410</v>
      </c>
    </row>
    <row r="218" spans="78:79" ht="17.100000000000001" customHeight="1">
      <c r="BZ218" s="196" t="s">
        <v>4</v>
      </c>
      <c r="CA218" s="197">
        <v>464</v>
      </c>
    </row>
    <row r="219" spans="78:79" ht="17.100000000000001" customHeight="1">
      <c r="BZ219" s="294"/>
      <c r="CA219" s="293"/>
    </row>
    <row r="220" spans="78:79" ht="17.100000000000001" customHeight="1">
      <c r="BZ220" s="198" t="s">
        <v>366</v>
      </c>
      <c r="CA220" s="293"/>
    </row>
    <row r="221" spans="78:79" ht="17.100000000000001" customHeight="1">
      <c r="BZ221" s="292" t="s">
        <v>367</v>
      </c>
      <c r="CA221" s="293">
        <v>70</v>
      </c>
    </row>
    <row r="222" spans="78:79" ht="17.100000000000001" customHeight="1">
      <c r="BZ222" s="292" t="s">
        <v>368</v>
      </c>
      <c r="CA222" s="293">
        <v>21</v>
      </c>
    </row>
    <row r="223" spans="78:79" ht="17.100000000000001" customHeight="1">
      <c r="BZ223" s="292" t="s">
        <v>369</v>
      </c>
      <c r="CA223" s="293">
        <v>10</v>
      </c>
    </row>
    <row r="224" spans="78:79" ht="17.100000000000001" customHeight="1">
      <c r="BZ224" s="292" t="s">
        <v>370</v>
      </c>
      <c r="CA224" s="293">
        <v>2</v>
      </c>
    </row>
    <row r="225" spans="78:79" ht="17.100000000000001" customHeight="1">
      <c r="BZ225" s="292" t="s">
        <v>371</v>
      </c>
      <c r="CA225" s="293">
        <v>0</v>
      </c>
    </row>
    <row r="226" spans="78:79" ht="17.100000000000001" customHeight="1">
      <c r="BZ226" s="292" t="s">
        <v>372</v>
      </c>
      <c r="CA226" s="293">
        <v>12</v>
      </c>
    </row>
    <row r="227" spans="78:79" ht="17.100000000000001" customHeight="1">
      <c r="BZ227" s="292" t="s">
        <v>373</v>
      </c>
      <c r="CA227" s="293">
        <v>30</v>
      </c>
    </row>
    <row r="228" spans="78:79" ht="17.100000000000001" customHeight="1">
      <c r="BZ228" s="196" t="s">
        <v>4</v>
      </c>
      <c r="CA228" s="197">
        <v>145</v>
      </c>
    </row>
    <row r="229" spans="78:79" ht="17.100000000000001" customHeight="1">
      <c r="BZ229" s="294"/>
      <c r="CA229" s="293"/>
    </row>
    <row r="230" spans="78:79" ht="17.100000000000001" customHeight="1">
      <c r="BZ230" s="198" t="s">
        <v>374</v>
      </c>
      <c r="CA230" s="293"/>
    </row>
    <row r="231" spans="78:79" ht="17.100000000000001" customHeight="1">
      <c r="BZ231" s="292" t="s">
        <v>375</v>
      </c>
      <c r="CA231" s="293">
        <v>966</v>
      </c>
    </row>
    <row r="232" spans="78:79" ht="17.100000000000001" customHeight="1">
      <c r="BZ232" s="292" t="s">
        <v>376</v>
      </c>
      <c r="CA232" s="293">
        <v>2280</v>
      </c>
    </row>
    <row r="233" spans="78:79" ht="17.100000000000001" customHeight="1">
      <c r="BZ233" s="292" t="s">
        <v>377</v>
      </c>
      <c r="CA233" s="293">
        <v>561</v>
      </c>
    </row>
    <row r="234" spans="78:79" ht="17.100000000000001" customHeight="1">
      <c r="BZ234" s="196" t="s">
        <v>4</v>
      </c>
      <c r="CA234" s="197">
        <v>3807</v>
      </c>
    </row>
    <row r="235" spans="78:79" ht="17.100000000000001" customHeight="1">
      <c r="BZ235" s="294"/>
      <c r="CA235" s="293"/>
    </row>
    <row r="236" spans="78:79" ht="17.100000000000001" customHeight="1">
      <c r="BZ236" s="198" t="s">
        <v>378</v>
      </c>
      <c r="CA236" s="293"/>
    </row>
    <row r="237" spans="78:79" ht="17.100000000000001" customHeight="1">
      <c r="BZ237" s="292" t="s">
        <v>379</v>
      </c>
      <c r="CA237" s="293">
        <v>1593</v>
      </c>
    </row>
    <row r="238" spans="78:79" ht="17.100000000000001" customHeight="1">
      <c r="BZ238" s="292" t="s">
        <v>380</v>
      </c>
      <c r="CA238" s="293">
        <v>405</v>
      </c>
    </row>
    <row r="239" spans="78:79" ht="17.100000000000001" customHeight="1">
      <c r="BZ239" s="292" t="s">
        <v>381</v>
      </c>
      <c r="CA239" s="293">
        <v>49</v>
      </c>
    </row>
    <row r="240" spans="78:79" ht="17.100000000000001" customHeight="1">
      <c r="BZ240" s="292" t="s">
        <v>382</v>
      </c>
      <c r="CA240" s="293">
        <v>48</v>
      </c>
    </row>
    <row r="241" spans="78:79" ht="17.100000000000001" customHeight="1">
      <c r="BZ241" s="196" t="s">
        <v>4</v>
      </c>
      <c r="CA241" s="197">
        <v>2095</v>
      </c>
    </row>
    <row r="242" spans="78:79" ht="17.100000000000001" customHeight="1">
      <c r="BZ242" s="294"/>
      <c r="CA242" s="293"/>
    </row>
    <row r="243" spans="78:79" ht="17.100000000000001" customHeight="1">
      <c r="BZ243" s="232" t="s">
        <v>383</v>
      </c>
      <c r="CA243" s="233"/>
    </row>
    <row r="244" spans="78:79" ht="17.100000000000001" customHeight="1">
      <c r="BZ244" s="292" t="s">
        <v>384</v>
      </c>
      <c r="CA244" s="293">
        <v>45</v>
      </c>
    </row>
    <row r="245" spans="78:79" ht="17.100000000000001" customHeight="1">
      <c r="BZ245" s="292" t="s">
        <v>385</v>
      </c>
      <c r="CA245" s="293">
        <v>7345</v>
      </c>
    </row>
    <row r="246" spans="78:79" ht="17.100000000000001" customHeight="1">
      <c r="BZ246" s="292" t="s">
        <v>386</v>
      </c>
      <c r="CA246" s="293">
        <v>2</v>
      </c>
    </row>
    <row r="247" spans="78:79" ht="17.100000000000001" customHeight="1">
      <c r="BZ247" s="292" t="s">
        <v>387</v>
      </c>
      <c r="CA247" s="293">
        <v>182</v>
      </c>
    </row>
    <row r="248" spans="78:79" ht="17.100000000000001" customHeight="1">
      <c r="BZ248" s="292" t="s">
        <v>388</v>
      </c>
      <c r="CA248" s="293">
        <v>3</v>
      </c>
    </row>
    <row r="249" spans="78:79" ht="17.100000000000001" customHeight="1">
      <c r="BZ249" s="292" t="s">
        <v>389</v>
      </c>
      <c r="CA249" s="293">
        <v>6290</v>
      </c>
    </row>
    <row r="250" spans="78:79" ht="17.100000000000001" customHeight="1">
      <c r="BZ250" s="292" t="s">
        <v>390</v>
      </c>
      <c r="CA250" s="293">
        <v>347</v>
      </c>
    </row>
    <row r="251" spans="78:79" ht="17.100000000000001" customHeight="1">
      <c r="BZ251" s="292" t="s">
        <v>391</v>
      </c>
      <c r="CA251" s="293">
        <v>67</v>
      </c>
    </row>
    <row r="252" spans="78:79" ht="17.100000000000001" customHeight="1">
      <c r="BZ252" s="292" t="s">
        <v>392</v>
      </c>
      <c r="CA252" s="293">
        <v>342</v>
      </c>
    </row>
    <row r="253" spans="78:79" ht="17.100000000000001" customHeight="1">
      <c r="BZ253" s="292" t="s">
        <v>393</v>
      </c>
      <c r="CA253" s="293">
        <v>81</v>
      </c>
    </row>
    <row r="254" spans="78:79" ht="17.100000000000001" customHeight="1">
      <c r="BZ254" s="292" t="s">
        <v>394</v>
      </c>
      <c r="CA254" s="293">
        <v>275</v>
      </c>
    </row>
    <row r="255" spans="78:79" ht="17.100000000000001" customHeight="1">
      <c r="BZ255" s="292" t="s">
        <v>395</v>
      </c>
      <c r="CA255" s="293">
        <v>461</v>
      </c>
    </row>
    <row r="256" spans="78:79" ht="17.100000000000001" customHeight="1">
      <c r="BZ256" s="292" t="s">
        <v>396</v>
      </c>
      <c r="CA256" s="293">
        <v>1993</v>
      </c>
    </row>
    <row r="257" spans="78:79" ht="17.100000000000001" customHeight="1">
      <c r="BZ257" s="292" t="s">
        <v>397</v>
      </c>
      <c r="CA257" s="293">
        <v>84</v>
      </c>
    </row>
    <row r="258" spans="78:79" ht="17.100000000000001" customHeight="1">
      <c r="BZ258" s="292" t="s">
        <v>398</v>
      </c>
      <c r="CA258" s="293">
        <v>0</v>
      </c>
    </row>
    <row r="259" spans="78:79" ht="17.100000000000001" customHeight="1">
      <c r="BZ259" s="292" t="s">
        <v>399</v>
      </c>
      <c r="CA259" s="293">
        <v>0</v>
      </c>
    </row>
    <row r="260" spans="78:79" ht="17.100000000000001" customHeight="1">
      <c r="BZ260" s="292" t="s">
        <v>400</v>
      </c>
      <c r="CA260" s="293">
        <v>302</v>
      </c>
    </row>
    <row r="261" spans="78:79" ht="17.100000000000001" customHeight="1">
      <c r="BZ261" s="292" t="s">
        <v>401</v>
      </c>
      <c r="CA261" s="293">
        <v>25532</v>
      </c>
    </row>
    <row r="262" spans="78:79" ht="17.100000000000001" customHeight="1">
      <c r="BZ262" s="292" t="s">
        <v>402</v>
      </c>
      <c r="CA262" s="293">
        <v>49</v>
      </c>
    </row>
    <row r="263" spans="78:79" ht="17.100000000000001" customHeight="1">
      <c r="BZ263" s="292" t="s">
        <v>403</v>
      </c>
      <c r="CA263" s="293">
        <v>84</v>
      </c>
    </row>
    <row r="264" spans="78:79" ht="17.100000000000001" customHeight="1">
      <c r="BZ264" s="292" t="s">
        <v>404</v>
      </c>
      <c r="CA264" s="293">
        <v>334</v>
      </c>
    </row>
    <row r="265" spans="78:79" ht="17.100000000000001" customHeight="1">
      <c r="BZ265" s="292" t="s">
        <v>405</v>
      </c>
      <c r="CA265" s="293">
        <v>118</v>
      </c>
    </row>
    <row r="266" spans="78:79" ht="17.100000000000001" customHeight="1">
      <c r="BZ266" s="292" t="s">
        <v>406</v>
      </c>
      <c r="CA266" s="293">
        <v>145</v>
      </c>
    </row>
    <row r="267" spans="78:79" ht="17.100000000000001" customHeight="1">
      <c r="BZ267" s="292" t="s">
        <v>407</v>
      </c>
      <c r="CA267" s="293">
        <v>214</v>
      </c>
    </row>
    <row r="268" spans="78:79" ht="17.100000000000001" customHeight="1">
      <c r="BZ268" s="292" t="s">
        <v>408</v>
      </c>
      <c r="CA268" s="293">
        <v>8</v>
      </c>
    </row>
    <row r="269" spans="78:79" ht="17.100000000000001" customHeight="1">
      <c r="BZ269" s="292" t="s">
        <v>409</v>
      </c>
      <c r="CA269" s="293">
        <v>9887</v>
      </c>
    </row>
    <row r="270" spans="78:79" ht="17.100000000000001" customHeight="1">
      <c r="BZ270" s="292" t="s">
        <v>410</v>
      </c>
      <c r="CA270" s="293">
        <v>12</v>
      </c>
    </row>
    <row r="271" spans="78:79" ht="17.100000000000001" customHeight="1">
      <c r="BZ271" s="292" t="s">
        <v>411</v>
      </c>
      <c r="CA271" s="293">
        <v>22</v>
      </c>
    </row>
    <row r="272" spans="78:79" ht="17.100000000000001" customHeight="1">
      <c r="BZ272" s="292" t="s">
        <v>412</v>
      </c>
      <c r="CA272" s="293">
        <v>325</v>
      </c>
    </row>
    <row r="273" spans="78:79" ht="17.100000000000001" customHeight="1">
      <c r="BZ273" s="292" t="s">
        <v>413</v>
      </c>
      <c r="CA273" s="293">
        <v>74</v>
      </c>
    </row>
    <row r="274" spans="78:79" ht="17.100000000000001" customHeight="1">
      <c r="BZ274" s="292" t="s">
        <v>414</v>
      </c>
      <c r="CA274" s="293">
        <v>498</v>
      </c>
    </row>
    <row r="275" spans="78:79" ht="17.100000000000001" customHeight="1">
      <c r="BZ275" s="292" t="s">
        <v>415</v>
      </c>
      <c r="CA275" s="293">
        <v>371</v>
      </c>
    </row>
    <row r="276" spans="78:79" ht="17.100000000000001" customHeight="1">
      <c r="BZ276" s="292" t="s">
        <v>416</v>
      </c>
      <c r="CA276" s="293">
        <v>3</v>
      </c>
    </row>
    <row r="277" spans="78:79" ht="17.100000000000001" customHeight="1">
      <c r="BZ277" s="292" t="s">
        <v>417</v>
      </c>
      <c r="CA277" s="293">
        <v>605</v>
      </c>
    </row>
    <row r="278" spans="78:79" ht="17.100000000000001" customHeight="1">
      <c r="BZ278" s="292" t="s">
        <v>418</v>
      </c>
      <c r="CA278" s="293">
        <v>29</v>
      </c>
    </row>
    <row r="279" spans="78:79" ht="17.100000000000001" customHeight="1">
      <c r="BZ279" s="292" t="s">
        <v>419</v>
      </c>
      <c r="CA279" s="293">
        <v>0</v>
      </c>
    </row>
    <row r="280" spans="78:79" ht="17.100000000000001" customHeight="1">
      <c r="BZ280" s="292" t="s">
        <v>420</v>
      </c>
      <c r="CA280" s="293">
        <v>181</v>
      </c>
    </row>
    <row r="281" spans="78:79" ht="17.100000000000001" customHeight="1">
      <c r="BZ281" s="292" t="s">
        <v>421</v>
      </c>
      <c r="CA281" s="293">
        <v>4</v>
      </c>
    </row>
    <row r="282" spans="78:79" ht="17.100000000000001" customHeight="1">
      <c r="BZ282" s="292" t="s">
        <v>422</v>
      </c>
      <c r="CA282" s="293">
        <v>3364</v>
      </c>
    </row>
    <row r="283" spans="78:79" ht="17.100000000000001" customHeight="1">
      <c r="BZ283" s="292" t="s">
        <v>423</v>
      </c>
      <c r="CA283" s="293">
        <v>590</v>
      </c>
    </row>
    <row r="284" spans="78:79" ht="17.100000000000001" customHeight="1">
      <c r="BZ284" s="292" t="s">
        <v>424</v>
      </c>
      <c r="CA284" s="293">
        <v>440</v>
      </c>
    </row>
    <row r="285" spans="78:79" ht="17.100000000000001" customHeight="1">
      <c r="BZ285" s="292" t="s">
        <v>425</v>
      </c>
      <c r="CA285" s="293">
        <v>5</v>
      </c>
    </row>
    <row r="286" spans="78:79" ht="17.100000000000001" customHeight="1">
      <c r="BZ286" s="292" t="s">
        <v>426</v>
      </c>
      <c r="CA286" s="293">
        <v>52</v>
      </c>
    </row>
    <row r="287" spans="78:79" ht="17.100000000000001" customHeight="1">
      <c r="BZ287" s="292" t="s">
        <v>427</v>
      </c>
      <c r="CA287" s="293">
        <v>6</v>
      </c>
    </row>
    <row r="288" spans="78:79" ht="17.100000000000001" customHeight="1">
      <c r="BZ288" s="292" t="s">
        <v>428</v>
      </c>
      <c r="CA288" s="293">
        <v>54</v>
      </c>
    </row>
    <row r="289" spans="78:79" ht="17.100000000000001" customHeight="1">
      <c r="BZ289" s="292" t="s">
        <v>429</v>
      </c>
      <c r="CA289" s="293">
        <v>401</v>
      </c>
    </row>
    <row r="290" spans="78:79" ht="17.100000000000001" customHeight="1">
      <c r="BZ290" s="292" t="s">
        <v>430</v>
      </c>
      <c r="CA290" s="293">
        <v>189</v>
      </c>
    </row>
    <row r="291" spans="78:79" ht="17.100000000000001" customHeight="1">
      <c r="BZ291" s="292" t="s">
        <v>431</v>
      </c>
      <c r="CA291" s="293">
        <v>4</v>
      </c>
    </row>
    <row r="292" spans="78:79" ht="17.100000000000001" customHeight="1">
      <c r="BZ292" s="292" t="s">
        <v>432</v>
      </c>
      <c r="CA292" s="293">
        <v>0</v>
      </c>
    </row>
    <row r="293" spans="78:79" ht="17.100000000000001" customHeight="1">
      <c r="BZ293" s="292" t="s">
        <v>433</v>
      </c>
      <c r="CA293" s="293">
        <v>558</v>
      </c>
    </row>
    <row r="294" spans="78:79" ht="17.100000000000001" customHeight="1">
      <c r="BZ294" s="292" t="s">
        <v>434</v>
      </c>
      <c r="CA294" s="293">
        <v>0</v>
      </c>
    </row>
    <row r="295" spans="78:79" ht="17.100000000000001" customHeight="1">
      <c r="BZ295" s="292" t="s">
        <v>435</v>
      </c>
      <c r="CA295" s="293">
        <v>93</v>
      </c>
    </row>
    <row r="296" spans="78:79" ht="17.100000000000001" customHeight="1">
      <c r="BZ296" s="292" t="s">
        <v>436</v>
      </c>
      <c r="CA296" s="293">
        <v>583</v>
      </c>
    </row>
    <row r="297" spans="78:79" ht="17.100000000000001" customHeight="1">
      <c r="BZ297" s="292" t="s">
        <v>437</v>
      </c>
      <c r="CA297" s="293">
        <v>10</v>
      </c>
    </row>
    <row r="298" spans="78:79" ht="17.100000000000001" customHeight="1">
      <c r="BZ298" s="292" t="s">
        <v>438</v>
      </c>
      <c r="CA298" s="293">
        <v>25659</v>
      </c>
    </row>
    <row r="299" spans="78:79" ht="17.100000000000001" customHeight="1">
      <c r="BZ299" s="292" t="s">
        <v>439</v>
      </c>
      <c r="CA299" s="293">
        <v>29</v>
      </c>
    </row>
    <row r="300" spans="78:79" ht="17.100000000000001" customHeight="1">
      <c r="BZ300" s="292" t="s">
        <v>440</v>
      </c>
      <c r="CA300" s="293">
        <v>292</v>
      </c>
    </row>
    <row r="301" spans="78:79" ht="17.100000000000001" customHeight="1">
      <c r="BZ301" s="292" t="s">
        <v>441</v>
      </c>
      <c r="CA301" s="293">
        <v>10</v>
      </c>
    </row>
    <row r="302" spans="78:79" ht="17.100000000000001" customHeight="1">
      <c r="BZ302" s="292" t="s">
        <v>442</v>
      </c>
      <c r="CA302" s="293">
        <v>808</v>
      </c>
    </row>
    <row r="303" spans="78:79" ht="17.100000000000001" customHeight="1">
      <c r="BZ303" s="292" t="s">
        <v>443</v>
      </c>
      <c r="CA303" s="293">
        <v>19</v>
      </c>
    </row>
    <row r="304" spans="78:79" ht="17.100000000000001" customHeight="1">
      <c r="BZ304" s="292" t="s">
        <v>444</v>
      </c>
      <c r="CA304" s="293">
        <v>5</v>
      </c>
    </row>
    <row r="305" spans="78:79" ht="17.100000000000001" customHeight="1">
      <c r="BZ305" s="292" t="s">
        <v>445</v>
      </c>
      <c r="CA305" s="293">
        <v>811</v>
      </c>
    </row>
    <row r="306" spans="78:79" ht="17.100000000000001" customHeight="1">
      <c r="BZ306" s="292" t="s">
        <v>446</v>
      </c>
      <c r="CA306" s="293">
        <v>0</v>
      </c>
    </row>
    <row r="307" spans="78:79" ht="17.100000000000001" customHeight="1">
      <c r="BZ307" s="292" t="s">
        <v>447</v>
      </c>
      <c r="CA307" s="293">
        <v>0</v>
      </c>
    </row>
    <row r="308" spans="78:79" ht="17.100000000000001" customHeight="1">
      <c r="BZ308" s="292" t="s">
        <v>448</v>
      </c>
      <c r="CA308" s="293">
        <v>4363</v>
      </c>
    </row>
    <row r="309" spans="78:79" ht="17.100000000000001" customHeight="1">
      <c r="BZ309" s="292" t="s">
        <v>449</v>
      </c>
      <c r="CA309" s="293">
        <v>11</v>
      </c>
    </row>
    <row r="310" spans="78:79" ht="17.100000000000001" customHeight="1">
      <c r="BZ310" s="292" t="s">
        <v>450</v>
      </c>
      <c r="CA310" s="293">
        <v>10</v>
      </c>
    </row>
    <row r="311" spans="78:79" ht="17.100000000000001" customHeight="1">
      <c r="BZ311" s="292" t="s">
        <v>451</v>
      </c>
      <c r="CA311" s="293">
        <v>236</v>
      </c>
    </row>
    <row r="312" spans="78:79" ht="17.100000000000001" customHeight="1">
      <c r="BZ312" s="292" t="s">
        <v>452</v>
      </c>
      <c r="CA312" s="293">
        <v>268</v>
      </c>
    </row>
    <row r="313" spans="78:79" ht="17.100000000000001" customHeight="1">
      <c r="BZ313" s="292" t="s">
        <v>453</v>
      </c>
      <c r="CA313" s="293">
        <v>982</v>
      </c>
    </row>
    <row r="314" spans="78:79" ht="17.100000000000001" customHeight="1">
      <c r="BZ314" s="292" t="s">
        <v>454</v>
      </c>
      <c r="CA314" s="293">
        <v>11</v>
      </c>
    </row>
    <row r="315" spans="78:79" ht="17.100000000000001" customHeight="1">
      <c r="BZ315" s="292" t="s">
        <v>455</v>
      </c>
      <c r="CA315" s="293">
        <v>258</v>
      </c>
    </row>
    <row r="316" spans="78:79" ht="17.100000000000001" customHeight="1">
      <c r="BZ316" s="292" t="s">
        <v>456</v>
      </c>
      <c r="CA316" s="293">
        <v>70</v>
      </c>
    </row>
    <row r="317" spans="78:79" ht="17.100000000000001" customHeight="1">
      <c r="BZ317" s="292" t="s">
        <v>457</v>
      </c>
      <c r="CA317" s="293">
        <v>201</v>
      </c>
    </row>
    <row r="318" spans="78:79" ht="17.100000000000001" customHeight="1">
      <c r="BZ318" s="292" t="s">
        <v>458</v>
      </c>
      <c r="CA318" s="293">
        <v>61</v>
      </c>
    </row>
    <row r="319" spans="78:79" ht="17.100000000000001" customHeight="1">
      <c r="BZ319" s="292" t="s">
        <v>459</v>
      </c>
      <c r="CA319" s="293">
        <v>2</v>
      </c>
    </row>
    <row r="320" spans="78:79" ht="17.100000000000001" customHeight="1">
      <c r="BZ320" s="292" t="s">
        <v>460</v>
      </c>
      <c r="CA320" s="293">
        <v>60</v>
      </c>
    </row>
    <row r="321" spans="78:79" ht="17.100000000000001" customHeight="1">
      <c r="BZ321" s="292" t="s">
        <v>461</v>
      </c>
      <c r="CA321" s="293">
        <v>9</v>
      </c>
    </row>
    <row r="322" spans="78:79" ht="17.100000000000001" customHeight="1">
      <c r="BZ322" s="292" t="s">
        <v>462</v>
      </c>
      <c r="CA322" s="293">
        <v>452</v>
      </c>
    </row>
    <row r="323" spans="78:79" ht="17.100000000000001" customHeight="1">
      <c r="BZ323" s="292" t="s">
        <v>463</v>
      </c>
      <c r="CA323" s="293">
        <v>5603</v>
      </c>
    </row>
    <row r="324" spans="78:79" ht="17.100000000000001" customHeight="1">
      <c r="BZ324" s="292" t="s">
        <v>464</v>
      </c>
      <c r="CA324" s="293">
        <v>500</v>
      </c>
    </row>
    <row r="325" spans="78:79" ht="17.100000000000001" customHeight="1">
      <c r="BZ325" s="292" t="s">
        <v>465</v>
      </c>
      <c r="CA325" s="293">
        <v>210</v>
      </c>
    </row>
    <row r="326" spans="78:79" ht="17.100000000000001" customHeight="1">
      <c r="BZ326" s="292" t="s">
        <v>466</v>
      </c>
      <c r="CA326" s="293">
        <v>105</v>
      </c>
    </row>
    <row r="327" spans="78:79" ht="17.100000000000001" customHeight="1">
      <c r="BZ327" s="292" t="s">
        <v>467</v>
      </c>
      <c r="CA327" s="293">
        <v>1177</v>
      </c>
    </row>
    <row r="328" spans="78:79" ht="17.100000000000001" customHeight="1">
      <c r="BZ328" s="292" t="s">
        <v>468</v>
      </c>
      <c r="CA328" s="293">
        <v>4126</v>
      </c>
    </row>
    <row r="329" spans="78:79" ht="17.100000000000001" customHeight="1">
      <c r="BZ329" s="292" t="s">
        <v>469</v>
      </c>
      <c r="CA329" s="293">
        <v>13</v>
      </c>
    </row>
    <row r="330" spans="78:79" ht="17.100000000000001" customHeight="1">
      <c r="BZ330" s="292" t="s">
        <v>470</v>
      </c>
      <c r="CA330" s="293">
        <v>0</v>
      </c>
    </row>
    <row r="331" spans="78:79" ht="17.100000000000001" customHeight="1">
      <c r="BZ331" s="292" t="s">
        <v>471</v>
      </c>
      <c r="CA331" s="293">
        <v>6318</v>
      </c>
    </row>
    <row r="332" spans="78:79" ht="17.100000000000001" customHeight="1">
      <c r="BZ332" s="292" t="s">
        <v>472</v>
      </c>
      <c r="CA332" s="293">
        <v>831</v>
      </c>
    </row>
    <row r="333" spans="78:79" ht="17.100000000000001" customHeight="1">
      <c r="BZ333" s="292" t="s">
        <v>473</v>
      </c>
      <c r="CA333" s="293">
        <v>1952</v>
      </c>
    </row>
    <row r="334" spans="78:79" ht="17.100000000000001" customHeight="1">
      <c r="BZ334" s="298" t="s">
        <v>474</v>
      </c>
      <c r="CA334" s="299">
        <v>295</v>
      </c>
    </row>
    <row r="335" spans="78:79" ht="17.100000000000001" customHeight="1">
      <c r="BZ335" s="296" t="s">
        <v>4</v>
      </c>
      <c r="CA335" s="297">
        <v>118420</v>
      </c>
    </row>
    <row r="336" spans="78:79" ht="17.100000000000001" customHeight="1">
      <c r="BZ336" s="37"/>
      <c r="CA336" s="37"/>
    </row>
    <row r="337" spans="78:79" ht="17.100000000000001" customHeight="1">
      <c r="BZ337" s="37"/>
      <c r="CA337" s="37"/>
    </row>
    <row r="338" spans="78:79" ht="17.100000000000001" customHeight="1">
      <c r="BZ338" s="37"/>
      <c r="CA338" s="37"/>
    </row>
    <row r="339" spans="78:79" ht="17.100000000000001" customHeight="1"/>
  </sheetData>
  <mergeCells count="68">
    <mergeCell ref="AI4:AI5"/>
    <mergeCell ref="BZ243:CA243"/>
    <mergeCell ref="BZ2:CA2"/>
    <mergeCell ref="CA3:CA4"/>
    <mergeCell ref="BL2:BN2"/>
    <mergeCell ref="BP2:BX2"/>
    <mergeCell ref="BP3:BP4"/>
    <mergeCell ref="BQ3:BT3"/>
    <mergeCell ref="BU3:BU4"/>
    <mergeCell ref="BV3:BV4"/>
    <mergeCell ref="BW3:BW4"/>
    <mergeCell ref="BX3:BX4"/>
    <mergeCell ref="BH2:BJ2"/>
    <mergeCell ref="BI3:BJ3"/>
    <mergeCell ref="AW13:AX13"/>
    <mergeCell ref="AW14:AX14"/>
    <mergeCell ref="AW15:AX15"/>
    <mergeCell ref="AW7:AX7"/>
    <mergeCell ref="AW8:AX8"/>
    <mergeCell ref="AW9:AX9"/>
    <mergeCell ref="AW10:AX10"/>
    <mergeCell ref="AW11:AX11"/>
    <mergeCell ref="AW12:AX12"/>
    <mergeCell ref="AO2:AU2"/>
    <mergeCell ref="AP3:AQ3"/>
    <mergeCell ref="AR3:AU3"/>
    <mergeCell ref="AO4:AO5"/>
    <mergeCell ref="AQ4:AQ5"/>
    <mergeCell ref="AR4:AR5"/>
    <mergeCell ref="AW2:BF2"/>
    <mergeCell ref="AW3:AX4"/>
    <mergeCell ref="AY3:AY4"/>
    <mergeCell ref="BC3:BC4"/>
    <mergeCell ref="BD3:BD4"/>
    <mergeCell ref="BE3:BE4"/>
    <mergeCell ref="BF3:BF4"/>
    <mergeCell ref="AS4:AS5"/>
    <mergeCell ref="AT4:AT5"/>
    <mergeCell ref="AU4:AU5"/>
    <mergeCell ref="AO13:AQ13"/>
    <mergeCell ref="AW5:AY5"/>
    <mergeCell ref="AW6:AX6"/>
    <mergeCell ref="AW19:BF19"/>
    <mergeCell ref="AW20:BF20"/>
    <mergeCell ref="AW16:AX16"/>
    <mergeCell ref="AW17:AX17"/>
    <mergeCell ref="AW18:AX18"/>
    <mergeCell ref="A18:B18"/>
    <mergeCell ref="A2:E2"/>
    <mergeCell ref="A3:A4"/>
    <mergeCell ref="B3:B4"/>
    <mergeCell ref="C3:E3"/>
    <mergeCell ref="AH2:AM2"/>
    <mergeCell ref="AH3:AH5"/>
    <mergeCell ref="G2:I2"/>
    <mergeCell ref="G9:J9"/>
    <mergeCell ref="L2:R2"/>
    <mergeCell ref="T2:W2"/>
    <mergeCell ref="AA2:AF2"/>
    <mergeCell ref="AJ4:AJ5"/>
    <mergeCell ref="AK4:AK5"/>
    <mergeCell ref="AL4:AL5"/>
    <mergeCell ref="AM4:AM5"/>
    <mergeCell ref="M3:N3"/>
    <mergeCell ref="O3:P3"/>
    <mergeCell ref="Q3:R3"/>
    <mergeCell ref="AI3:AK3"/>
    <mergeCell ref="AL3:AM3"/>
  </mergeCells>
  <pageMargins left="0.7" right="0.7" top="0.75" bottom="0.75" header="0.3" footer="0.3"/>
  <pageSetup orientation="portrait" r:id="rId1"/>
  <headerFooter>
    <oddFooter>&amp;L_x000D_&amp;1#&amp;"Calibri"&amp;10&amp;K000000 Security Classification: Protected A</oddFooter>
  </headerFooter>
  <ignoredErrors>
    <ignoredError sqref="E8 E5 J7 J6 J8" numberStoredAsText="1"/>
    <ignoredError sqref="M12:R1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workbookViewId="0">
      <selection activeCell="E18" sqref="E18"/>
    </sheetView>
  </sheetViews>
  <sheetFormatPr defaultColWidth="9.140625" defaultRowHeight="11.25"/>
  <cols>
    <col min="1" max="1" width="9.140625" style="2"/>
    <col min="2" max="2" width="12.5703125" style="2" customWidth="1"/>
    <col min="3" max="3" width="9.140625" style="2"/>
    <col min="4" max="4" width="2.7109375" style="2" customWidth="1"/>
    <col min="5" max="5" width="4" style="2" bestFit="1" customWidth="1"/>
    <col min="6" max="6" width="29.42578125" style="2" customWidth="1"/>
    <col min="7" max="7" width="6.42578125" style="2" customWidth="1"/>
    <col min="8" max="8" width="9.85546875" style="2" customWidth="1"/>
    <col min="9" max="9" width="30" style="2" customWidth="1"/>
    <col min="10" max="10" width="2.7109375" style="2" customWidth="1"/>
    <col min="11" max="11" width="29.42578125" style="2" customWidth="1"/>
    <col min="12" max="12" width="10.140625" style="2" customWidth="1"/>
    <col min="13" max="13" width="2.7109375" style="3" customWidth="1"/>
    <col min="14" max="16384" width="9.140625" style="3"/>
  </cols>
  <sheetData>
    <row r="1" spans="1:12" ht="26.25" customHeight="1">
      <c r="A1" s="269" t="s">
        <v>5</v>
      </c>
      <c r="B1" s="270"/>
      <c r="C1" s="271"/>
      <c r="E1" s="272" t="s">
        <v>6</v>
      </c>
      <c r="F1" s="273"/>
      <c r="G1" s="273"/>
      <c r="H1" s="273"/>
      <c r="I1" s="274"/>
      <c r="K1" s="269" t="s">
        <v>7</v>
      </c>
      <c r="L1" s="271"/>
    </row>
    <row r="2" spans="1:12" ht="26.25" customHeight="1">
      <c r="A2" s="4" t="s">
        <v>8</v>
      </c>
      <c r="B2" s="5" t="s">
        <v>9</v>
      </c>
      <c r="C2" s="6" t="s">
        <v>10</v>
      </c>
      <c r="E2" s="275" t="s">
        <v>11</v>
      </c>
      <c r="F2" s="276"/>
      <c r="G2" s="5"/>
      <c r="H2" s="276" t="s">
        <v>12</v>
      </c>
      <c r="I2" s="277"/>
      <c r="K2" s="4" t="s">
        <v>13</v>
      </c>
      <c r="L2" s="6" t="s">
        <v>14</v>
      </c>
    </row>
    <row r="3" spans="1:12" ht="26.25" customHeight="1">
      <c r="A3" s="7" t="s">
        <v>15</v>
      </c>
      <c r="B3" s="8" t="s">
        <v>16</v>
      </c>
      <c r="C3" s="9" t="s">
        <v>17</v>
      </c>
      <c r="E3" s="7">
        <v>1</v>
      </c>
      <c r="F3" s="10" t="s">
        <v>18</v>
      </c>
      <c r="G3" s="261" t="s">
        <v>19</v>
      </c>
      <c r="H3" s="11">
        <v>0.94821330000000004</v>
      </c>
      <c r="I3" s="12" t="s">
        <v>20</v>
      </c>
      <c r="K3" s="7" t="s">
        <v>21</v>
      </c>
      <c r="L3" s="13" t="s">
        <v>22</v>
      </c>
    </row>
    <row r="4" spans="1:12" ht="26.25" customHeight="1">
      <c r="A4" s="7" t="s">
        <v>23</v>
      </c>
      <c r="B4" s="8" t="s">
        <v>24</v>
      </c>
      <c r="C4" s="9" t="s">
        <v>25</v>
      </c>
      <c r="E4" s="7">
        <v>1</v>
      </c>
      <c r="F4" s="10" t="s">
        <v>26</v>
      </c>
      <c r="G4" s="262"/>
      <c r="H4" s="8">
        <v>35.493729999999999</v>
      </c>
      <c r="I4" s="12" t="s">
        <v>27</v>
      </c>
      <c r="K4" s="7" t="s">
        <v>28</v>
      </c>
      <c r="L4" s="12">
        <v>18.5</v>
      </c>
    </row>
    <row r="5" spans="1:12" ht="26.25" customHeight="1">
      <c r="A5" s="7" t="s">
        <v>29</v>
      </c>
      <c r="B5" s="8" t="s">
        <v>30</v>
      </c>
      <c r="C5" s="9" t="s">
        <v>31</v>
      </c>
      <c r="E5" s="7">
        <v>1</v>
      </c>
      <c r="F5" s="10" t="s">
        <v>32</v>
      </c>
      <c r="G5" s="262"/>
      <c r="H5" s="8">
        <v>6.3300999999999998</v>
      </c>
      <c r="I5" s="12" t="s">
        <v>33</v>
      </c>
      <c r="K5" s="7" t="s">
        <v>34</v>
      </c>
      <c r="L5" s="12">
        <v>25.4</v>
      </c>
    </row>
    <row r="6" spans="1:12" ht="26.25" customHeight="1">
      <c r="A6" s="7" t="s">
        <v>35</v>
      </c>
      <c r="B6" s="8" t="s">
        <v>36</v>
      </c>
      <c r="C6" s="9" t="s">
        <v>37</v>
      </c>
      <c r="E6" s="7">
        <v>1</v>
      </c>
      <c r="F6" s="10" t="s">
        <v>38</v>
      </c>
      <c r="G6" s="262"/>
      <c r="H6" s="14">
        <v>6.3</v>
      </c>
      <c r="I6" s="12" t="s">
        <v>39</v>
      </c>
      <c r="K6" s="7" t="s">
        <v>40</v>
      </c>
      <c r="L6" s="12">
        <v>28.2</v>
      </c>
    </row>
    <row r="7" spans="1:12" ht="26.25" customHeight="1">
      <c r="A7" s="7" t="s">
        <v>41</v>
      </c>
      <c r="B7" s="8" t="s">
        <v>42</v>
      </c>
      <c r="C7" s="9" t="s">
        <v>43</v>
      </c>
      <c r="E7" s="7">
        <v>1</v>
      </c>
      <c r="F7" s="10" t="s">
        <v>44</v>
      </c>
      <c r="G7" s="262"/>
      <c r="H7" s="8">
        <v>6.2968000000000002</v>
      </c>
      <c r="I7" s="12" t="s">
        <v>45</v>
      </c>
      <c r="K7" s="264" t="s">
        <v>46</v>
      </c>
      <c r="L7" s="265"/>
    </row>
    <row r="8" spans="1:12" ht="26.25" customHeight="1" thickBot="1">
      <c r="A8" s="15" t="s">
        <v>47</v>
      </c>
      <c r="B8" s="16" t="s">
        <v>48</v>
      </c>
      <c r="C8" s="17" t="s">
        <v>49</v>
      </c>
      <c r="E8" s="7">
        <v>1</v>
      </c>
      <c r="F8" s="10" t="s">
        <v>50</v>
      </c>
      <c r="G8" s="262"/>
      <c r="H8" s="8">
        <v>6.2929000000000004</v>
      </c>
      <c r="I8" s="12" t="s">
        <v>51</v>
      </c>
      <c r="K8" s="18" t="s">
        <v>52</v>
      </c>
      <c r="L8" s="12">
        <v>38.5</v>
      </c>
    </row>
    <row r="9" spans="1:12" ht="26.25" customHeight="1">
      <c r="E9" s="7">
        <v>1</v>
      </c>
      <c r="F9" s="10" t="s">
        <v>53</v>
      </c>
      <c r="G9" s="262"/>
      <c r="H9" s="8">
        <v>6.2900999999999998</v>
      </c>
      <c r="I9" s="12" t="s">
        <v>54</v>
      </c>
      <c r="K9" s="18" t="s">
        <v>55</v>
      </c>
      <c r="L9" s="12">
        <v>41.4</v>
      </c>
    </row>
    <row r="10" spans="1:12" ht="26.25" customHeight="1">
      <c r="E10" s="7">
        <v>1</v>
      </c>
      <c r="F10" s="10" t="s">
        <v>56</v>
      </c>
      <c r="G10" s="262"/>
      <c r="H10" s="8">
        <v>0.98420640000000004</v>
      </c>
      <c r="I10" s="12" t="s">
        <v>57</v>
      </c>
      <c r="K10" s="18" t="s">
        <v>58</v>
      </c>
      <c r="L10" s="12">
        <v>42.8</v>
      </c>
    </row>
    <row r="11" spans="1:12" ht="26.25" customHeight="1">
      <c r="E11" s="7">
        <v>1</v>
      </c>
      <c r="F11" s="8" t="s">
        <v>56</v>
      </c>
      <c r="G11" s="263"/>
      <c r="H11" s="8">
        <v>1.102311</v>
      </c>
      <c r="I11" s="12" t="s">
        <v>59</v>
      </c>
      <c r="K11" s="18" t="s">
        <v>60</v>
      </c>
      <c r="L11" s="12">
        <v>39.4</v>
      </c>
    </row>
    <row r="12" spans="1:12" ht="26.25" customHeight="1" thickBot="1">
      <c r="E12" s="266" t="s">
        <v>61</v>
      </c>
      <c r="F12" s="267"/>
      <c r="G12" s="267"/>
      <c r="H12" s="267"/>
      <c r="I12" s="268"/>
      <c r="K12" s="18" t="s">
        <v>62</v>
      </c>
      <c r="L12" s="12">
        <v>33.1</v>
      </c>
    </row>
    <row r="13" spans="1:12" ht="26.25" customHeight="1">
      <c r="E13" s="19"/>
      <c r="F13" s="19"/>
      <c r="G13" s="19"/>
      <c r="H13" s="19"/>
      <c r="I13" s="19"/>
      <c r="K13" s="264" t="s">
        <v>63</v>
      </c>
      <c r="L13" s="265"/>
    </row>
    <row r="14" spans="1:12" ht="26.25" customHeight="1">
      <c r="K14" s="18" t="s">
        <v>64</v>
      </c>
      <c r="L14" s="12">
        <v>34.700000000000003</v>
      </c>
    </row>
    <row r="15" spans="1:12" ht="26.25" customHeight="1">
      <c r="K15" s="18" t="s">
        <v>65</v>
      </c>
      <c r="L15" s="12">
        <v>38.700000000000003</v>
      </c>
    </row>
    <row r="16" spans="1:12" ht="26.25" customHeight="1">
      <c r="F16" s="2" t="s">
        <v>66</v>
      </c>
      <c r="K16" s="18" t="s">
        <v>67</v>
      </c>
      <c r="L16" s="12">
        <v>35.9</v>
      </c>
    </row>
    <row r="17" spans="5:12" ht="26.25" customHeight="1">
      <c r="K17" s="18" t="s">
        <v>68</v>
      </c>
      <c r="L17" s="12">
        <v>33.5</v>
      </c>
    </row>
    <row r="18" spans="5:12" ht="26.25" customHeight="1">
      <c r="K18" s="18" t="s">
        <v>69</v>
      </c>
      <c r="L18" s="12">
        <v>37.700000000000003</v>
      </c>
    </row>
    <row r="19" spans="5:12" ht="26.25" customHeight="1">
      <c r="K19" s="18" t="s">
        <v>70</v>
      </c>
      <c r="L19" s="12">
        <v>38.700000000000003</v>
      </c>
    </row>
    <row r="20" spans="5:12" ht="26.25" customHeight="1">
      <c r="K20" s="18" t="s">
        <v>71</v>
      </c>
      <c r="L20" s="12">
        <v>41.7</v>
      </c>
    </row>
    <row r="21" spans="5:12" ht="26.25" customHeight="1">
      <c r="K21" s="18" t="s">
        <v>72</v>
      </c>
      <c r="L21" s="12">
        <v>35.200000000000003</v>
      </c>
    </row>
    <row r="22" spans="5:12" ht="26.25" customHeight="1">
      <c r="K22" s="18" t="s">
        <v>73</v>
      </c>
      <c r="L22" s="12">
        <v>39.200000000000003</v>
      </c>
    </row>
    <row r="23" spans="5:12" ht="26.25" customHeight="1">
      <c r="K23" s="18" t="s">
        <v>74</v>
      </c>
      <c r="L23" s="12">
        <v>35.200000000000003</v>
      </c>
    </row>
    <row r="24" spans="5:12" ht="26.25" customHeight="1">
      <c r="K24" s="18" t="s">
        <v>75</v>
      </c>
      <c r="L24" s="12">
        <v>44.5</v>
      </c>
    </row>
    <row r="25" spans="5:12" ht="26.25" customHeight="1">
      <c r="K25" s="18" t="s">
        <v>76</v>
      </c>
      <c r="L25" s="12">
        <v>28.8</v>
      </c>
    </row>
    <row r="26" spans="5:12" ht="26.25" customHeight="1">
      <c r="K26" s="18" t="s">
        <v>77</v>
      </c>
      <c r="L26" s="12">
        <v>39.799999999999997</v>
      </c>
    </row>
    <row r="27" spans="5:12" ht="26.25" customHeight="1">
      <c r="K27" s="264" t="s">
        <v>78</v>
      </c>
      <c r="L27" s="265"/>
    </row>
    <row r="28" spans="5:12" ht="26.25" customHeight="1">
      <c r="K28" s="18" t="s">
        <v>79</v>
      </c>
      <c r="L28" s="12">
        <v>18.5</v>
      </c>
    </row>
    <row r="29" spans="5:12" ht="26.25" customHeight="1">
      <c r="E29" s="258"/>
      <c r="F29" s="258"/>
      <c r="G29" s="19"/>
      <c r="H29" s="19"/>
      <c r="I29" s="19"/>
      <c r="K29" s="18" t="s">
        <v>80</v>
      </c>
      <c r="L29" s="20">
        <v>25</v>
      </c>
    </row>
    <row r="30" spans="5:12" ht="26.25" customHeight="1">
      <c r="K30" s="7" t="s">
        <v>81</v>
      </c>
      <c r="L30" s="12">
        <v>3.6</v>
      </c>
    </row>
    <row r="31" spans="5:12" ht="26.25" customHeight="1" thickBot="1">
      <c r="K31" s="259" t="s">
        <v>82</v>
      </c>
      <c r="L31" s="260"/>
    </row>
  </sheetData>
  <mergeCells count="12">
    <mergeCell ref="A1:C1"/>
    <mergeCell ref="E1:I1"/>
    <mergeCell ref="K1:L1"/>
    <mergeCell ref="E2:F2"/>
    <mergeCell ref="H2:I2"/>
    <mergeCell ref="E29:F29"/>
    <mergeCell ref="K31:L31"/>
    <mergeCell ref="G3:G11"/>
    <mergeCell ref="K7:L7"/>
    <mergeCell ref="E12:I12"/>
    <mergeCell ref="K13:L13"/>
    <mergeCell ref="K27:L27"/>
  </mergeCells>
  <phoneticPr fontId="8" type="noConversion"/>
  <pageMargins left="0.75" right="0.75" top="1" bottom="1" header="0.5" footer="0.5"/>
  <pageSetup orientation="portrait" r:id="rId1"/>
  <headerFooter alignWithMargins="0">
    <oddFooter>&amp;L_x000D_&amp;1#&amp;"Calibri"&amp;10&amp;K000000 Security Classification: Protected 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2014-05-28T22:22:34Z</dcterms:created>
  <dcterms:modified xsi:type="dcterms:W3CDTF">2024-05-31T21:53:32Z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6456a4-fd09-448a-abb7-32a44248e25a_Enabled">
    <vt:lpwstr>true</vt:lpwstr>
  </property>
  <property fmtid="{D5CDD505-2E9C-101B-9397-08002B2CF9AE}" pid="3" name="MSIP_Label_fa6456a4-fd09-448a-abb7-32a44248e25a_SetDate">
    <vt:lpwstr>2024-05-31T21:27:08Z</vt:lpwstr>
  </property>
  <property fmtid="{D5CDD505-2E9C-101B-9397-08002B2CF9AE}" pid="4" name="MSIP_Label_fa6456a4-fd09-448a-abb7-32a44248e25a_Method">
    <vt:lpwstr>Standard</vt:lpwstr>
  </property>
  <property fmtid="{D5CDD505-2E9C-101B-9397-08002B2CF9AE}" pid="5" name="MSIP_Label_fa6456a4-fd09-448a-abb7-32a44248e25a_Name">
    <vt:lpwstr>Protected A</vt:lpwstr>
  </property>
  <property fmtid="{D5CDD505-2E9C-101B-9397-08002B2CF9AE}" pid="6" name="MSIP_Label_fa6456a4-fd09-448a-abb7-32a44248e25a_SiteId">
    <vt:lpwstr>5a661919-a609-4857-a7a7-eea01d3ecdfa</vt:lpwstr>
  </property>
  <property fmtid="{D5CDD505-2E9C-101B-9397-08002B2CF9AE}" pid="7" name="MSIP_Label_fa6456a4-fd09-448a-abb7-32a44248e25a_ActionId">
    <vt:lpwstr>9a7da656-b35f-4516-b4aa-34ac7edb2591</vt:lpwstr>
  </property>
  <property fmtid="{D5CDD505-2E9C-101B-9397-08002B2CF9AE}" pid="8" name="MSIP_Label_fa6456a4-fd09-448a-abb7-32a44248e25a_ContentBits">
    <vt:lpwstr>2</vt:lpwstr>
  </property>
</Properties>
</file>